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10.0.0.15\files\ΕΜΠΟΡΙΚΗ ΔΙΑΧΕΙΡΙΣΗ\8. Π Ρ Ο Μ Η Θ Ε Υ Τ Ε Σ\001.ΠΡΟΜΗΘΕΥΤΕΣ\A--KUNDALINI\2026\"/>
    </mc:Choice>
  </mc:AlternateContent>
  <xr:revisionPtr revIDLastSave="0" documentId="13_ncr:1_{DE04EF2C-DD83-48D4-AF3B-1DE0F8CCFB42}" xr6:coauthVersionLast="47" xr6:coauthVersionMax="47" xr10:uidLastSave="{00000000-0000-0000-0000-000000000000}"/>
  <bookViews>
    <workbookView xWindow="-120" yWindow="-120" windowWidth="29040" windowHeight="15720" xr2:uid="{00000000-000D-0000-FFFF-FFFF00000000}"/>
  </bookViews>
  <sheets>
    <sheet name="2026 Pricelist - Feb 1, 2026" sheetId="1" r:id="rId1"/>
    <sheet name="NEWS 2026" sheetId="5" state="hidden" r:id="rId2"/>
    <sheet name="Packing list" sheetId="2" state="hidden" r:id="rId3"/>
    <sheet name="Packing list Flow e Minimal" sheetId="3" state="hidden" r:id="rId4"/>
  </sheets>
  <externalReferences>
    <externalReference r:id="rId5"/>
    <externalReference r:id="rId6"/>
    <externalReference r:id="rId7"/>
  </externalReferences>
  <definedNames>
    <definedName name="_xlnm._FilterDatabase" localSheetId="0" hidden="1">'2026 Pricelist - Feb 1, 2026'!$A$4:$DT$240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A2" i="5" l="1"/>
  <c r="D12" i="2" l="1"/>
  <c r="E12" i="2"/>
  <c r="F12" i="2"/>
  <c r="G12" i="2"/>
  <c r="D13" i="2"/>
  <c r="E13" i="2"/>
  <c r="F13" i="2"/>
  <c r="G13" i="2"/>
  <c r="D14" i="2"/>
  <c r="E14" i="2"/>
  <c r="F14" i="2"/>
  <c r="G14" i="2"/>
  <c r="D15" i="2"/>
  <c r="E15" i="2"/>
  <c r="F15" i="2"/>
  <c r="G15" i="2"/>
  <c r="D16" i="2"/>
  <c r="E16" i="2"/>
  <c r="F16" i="2"/>
  <c r="G16" i="2"/>
  <c r="D17" i="2"/>
  <c r="E17" i="2"/>
  <c r="F17" i="2"/>
  <c r="G17" i="2"/>
  <c r="D18" i="2"/>
  <c r="E18" i="2"/>
  <c r="F18" i="2"/>
  <c r="G18" i="2"/>
  <c r="D19" i="2"/>
  <c r="E19" i="2"/>
  <c r="F19" i="2"/>
  <c r="G19" i="2"/>
  <c r="D20" i="2"/>
  <c r="E20" i="2"/>
  <c r="F20" i="2"/>
  <c r="G20" i="2"/>
  <c r="D21" i="2"/>
  <c r="E21" i="2"/>
  <c r="F21" i="2"/>
  <c r="G21" i="2"/>
  <c r="G12" i="3"/>
  <c r="L159" i="1"/>
  <c r="M159" i="1"/>
  <c r="DI159" i="1"/>
  <c r="L160" i="1"/>
  <c r="M160" i="1"/>
  <c r="DI160" i="1"/>
  <c r="L161" i="1"/>
  <c r="M161" i="1"/>
  <c r="DI161" i="1"/>
  <c r="DI110" i="1"/>
  <c r="DI109" i="1"/>
  <c r="DI108" i="1"/>
  <c r="DI107" i="1"/>
  <c r="DI106" i="1"/>
  <c r="DI105" i="1"/>
  <c r="DI104" i="1"/>
  <c r="DI103" i="1"/>
  <c r="DI102" i="1"/>
  <c r="DI45" i="1"/>
  <c r="L45" i="1"/>
  <c r="DI44" i="1"/>
  <c r="L44" i="1"/>
  <c r="DI43" i="1"/>
  <c r="L43" i="1"/>
  <c r="H13" i="2"/>
  <c r="I13" i="2"/>
  <c r="J13" i="2"/>
  <c r="K13" i="2"/>
  <c r="L13" i="2"/>
  <c r="M13" i="2"/>
  <c r="H14" i="2"/>
  <c r="I14" i="2"/>
  <c r="J14" i="2"/>
  <c r="K14" i="2"/>
  <c r="L14" i="2"/>
  <c r="M14" i="2"/>
  <c r="H15" i="2"/>
  <c r="I15" i="2"/>
  <c r="J15" i="2"/>
  <c r="K15" i="2"/>
  <c r="L15" i="2"/>
  <c r="M15" i="2"/>
  <c r="H16" i="2"/>
  <c r="I16" i="2"/>
  <c r="J16" i="2"/>
  <c r="K16" i="2"/>
  <c r="L16" i="2"/>
  <c r="M16" i="2"/>
  <c r="H17" i="2"/>
  <c r="I17" i="2"/>
  <c r="J17" i="2"/>
  <c r="K17" i="2"/>
  <c r="L17" i="2"/>
  <c r="M17" i="2"/>
  <c r="H18" i="2"/>
  <c r="I18" i="2"/>
  <c r="J18" i="2"/>
  <c r="K18" i="2"/>
  <c r="L18" i="2"/>
  <c r="M18" i="2"/>
  <c r="H19" i="2"/>
  <c r="I19" i="2"/>
  <c r="J19" i="2"/>
  <c r="K19" i="2"/>
  <c r="L19" i="2"/>
  <c r="M19" i="2"/>
  <c r="H20" i="2"/>
  <c r="I20" i="2"/>
  <c r="J20" i="2"/>
  <c r="K20" i="2"/>
  <c r="L20" i="2"/>
  <c r="M20" i="2"/>
  <c r="H21" i="2"/>
  <c r="I21" i="2"/>
  <c r="J21" i="2"/>
  <c r="K21" i="2"/>
  <c r="L21" i="2"/>
  <c r="M21" i="2"/>
  <c r="D22" i="2"/>
  <c r="E22" i="2"/>
  <c r="F22" i="2"/>
  <c r="G22" i="2"/>
  <c r="H22" i="2"/>
  <c r="I22" i="2"/>
  <c r="J22" i="2"/>
  <c r="K22" i="2"/>
  <c r="L22" i="2"/>
  <c r="M22" i="2"/>
  <c r="D23" i="2"/>
  <c r="E23" i="2"/>
  <c r="F23" i="2"/>
  <c r="G23" i="2"/>
  <c r="H23" i="2"/>
  <c r="I23" i="2"/>
  <c r="J23" i="2"/>
  <c r="K23" i="2"/>
  <c r="L23" i="2"/>
  <c r="M23" i="2"/>
  <c r="D24" i="2"/>
  <c r="E24" i="2"/>
  <c r="F24" i="2"/>
  <c r="G24" i="2"/>
  <c r="H24" i="2"/>
  <c r="I24" i="2"/>
  <c r="J24" i="2"/>
  <c r="K24" i="2"/>
  <c r="L24" i="2"/>
  <c r="M24" i="2"/>
  <c r="D25" i="2"/>
  <c r="E25" i="2"/>
  <c r="F25" i="2"/>
  <c r="G25" i="2"/>
  <c r="H25" i="2"/>
  <c r="I25" i="2"/>
  <c r="J25" i="2"/>
  <c r="K25" i="2"/>
  <c r="L25" i="2"/>
  <c r="M25" i="2"/>
  <c r="D26" i="2"/>
  <c r="E26" i="2"/>
  <c r="F26" i="2"/>
  <c r="G26" i="2"/>
  <c r="H26" i="2"/>
  <c r="I26" i="2"/>
  <c r="J26" i="2"/>
  <c r="K26" i="2"/>
  <c r="L26" i="2"/>
  <c r="M26" i="2"/>
  <c r="M12" i="2"/>
  <c r="L12" i="2"/>
  <c r="K12" i="2"/>
  <c r="J12" i="2"/>
  <c r="I12" i="2"/>
  <c r="H12" i="2"/>
  <c r="H27" i="3"/>
  <c r="G27" i="3"/>
  <c r="F27" i="3"/>
  <c r="D27" i="3"/>
  <c r="H26" i="3"/>
  <c r="G26" i="3"/>
  <c r="F26" i="3"/>
  <c r="D26" i="3"/>
  <c r="H25" i="3"/>
  <c r="G25" i="3"/>
  <c r="F25" i="3"/>
  <c r="D25" i="3"/>
  <c r="H24" i="3"/>
  <c r="G24" i="3"/>
  <c r="F24" i="3"/>
  <c r="D24" i="3"/>
  <c r="H23" i="3"/>
  <c r="G23" i="3"/>
  <c r="F23" i="3"/>
  <c r="D23" i="3"/>
  <c r="H22" i="3"/>
  <c r="G22" i="3"/>
  <c r="F22" i="3"/>
  <c r="D22" i="3"/>
  <c r="H21" i="3"/>
  <c r="G21" i="3"/>
  <c r="F21" i="3"/>
  <c r="D21" i="3"/>
  <c r="H20" i="3"/>
  <c r="G20" i="3"/>
  <c r="F20" i="3"/>
  <c r="D20" i="3"/>
  <c r="H19" i="3"/>
  <c r="G19" i="3"/>
  <c r="F19" i="3"/>
  <c r="D19" i="3"/>
  <c r="H18" i="3"/>
  <c r="G18" i="3"/>
  <c r="F18" i="3"/>
  <c r="D18" i="3"/>
  <c r="H17" i="3"/>
  <c r="G17" i="3"/>
  <c r="F17" i="3"/>
  <c r="D17" i="3"/>
  <c r="H16" i="3"/>
  <c r="G16" i="3"/>
  <c r="F16" i="3"/>
  <c r="D16" i="3"/>
  <c r="H15" i="3"/>
  <c r="F15" i="3"/>
  <c r="D15" i="3"/>
  <c r="H14" i="3"/>
  <c r="G14" i="3"/>
  <c r="F14" i="3"/>
  <c r="D14" i="3"/>
  <c r="H13" i="3"/>
  <c r="G13" i="3"/>
  <c r="F13" i="3"/>
  <c r="H12" i="3"/>
  <c r="F12" i="3"/>
  <c r="D12" i="3"/>
  <c r="F28" i="3" l="1"/>
  <c r="H28" i="3"/>
  <c r="M27" i="2"/>
  <c r="L27" i="2"/>
  <c r="K27" i="2"/>
  <c r="J27" i="2"/>
  <c r="I27" i="2"/>
  <c r="H27" i="2"/>
  <c r="G27" i="2"/>
  <c r="G28" i="2" s="1"/>
  <c r="F27" i="2"/>
  <c r="E27" i="2"/>
  <c r="D27" i="2"/>
  <c r="F32" i="3" l="1"/>
  <c r="H28" i="2"/>
  <c r="K28" i="2"/>
  <c r="E28" i="2"/>
  <c r="M28" i="2"/>
  <c r="J28" i="2"/>
  <c r="E32" i="2" l="1"/>
  <c r="DI25" i="1"/>
  <c r="DI189" i="1"/>
  <c r="DI139" i="1"/>
  <c r="DI138" i="1"/>
  <c r="DI137" i="1"/>
  <c r="DI136" i="1"/>
  <c r="DI135" i="1"/>
  <c r="DI134" i="1"/>
  <c r="DI133" i="1"/>
  <c r="DI130" i="1"/>
  <c r="DI71" i="1"/>
  <c r="DI70" i="1"/>
  <c r="DI69" i="1"/>
  <c r="DI68" i="1"/>
  <c r="DI67" i="1"/>
  <c r="DI66" i="1"/>
  <c r="DI65" i="1"/>
  <c r="DI64" i="1"/>
  <c r="DI63" i="1"/>
  <c r="DI36" i="1"/>
  <c r="DI35" i="1"/>
  <c r="DI34" i="1"/>
  <c r="DI7" i="1"/>
  <c r="DI6" i="1"/>
  <c r="DI5" i="1"/>
  <c r="DI173" i="1" l="1"/>
  <c r="DI73" i="1"/>
  <c r="DI146" i="1"/>
  <c r="DI132" i="1"/>
  <c r="DI131" i="1"/>
  <c r="DI129" i="1"/>
  <c r="DI128" i="1"/>
  <c r="DI72" i="1"/>
  <c r="DI22" i="1"/>
  <c r="DI23" i="1"/>
  <c r="DI24" i="1"/>
  <c r="DI19" i="1"/>
  <c r="DI75" i="1"/>
  <c r="DI76" i="1"/>
  <c r="DI77" i="1"/>
  <c r="DI78" i="1"/>
  <c r="DI79" i="1"/>
  <c r="DI80" i="1"/>
  <c r="DI81" i="1"/>
  <c r="DI83" i="1"/>
  <c r="DI84" i="1"/>
  <c r="DI85" i="1"/>
  <c r="DI86" i="1"/>
  <c r="DI87" i="1"/>
  <c r="DI88" i="1"/>
  <c r="DI89" i="1"/>
  <c r="DI155" i="1"/>
  <c r="DI154" i="1"/>
  <c r="DI153" i="1"/>
  <c r="L205" i="1"/>
  <c r="L152" i="1"/>
  <c r="DI82" i="1"/>
  <c r="L184" i="1"/>
  <c r="L26" i="1"/>
  <c r="M26" i="1"/>
  <c r="DI26" i="1"/>
  <c r="DI227" i="1"/>
  <c r="DI222" i="1"/>
  <c r="DI221" i="1"/>
  <c r="M221" i="1"/>
  <c r="L221" i="1"/>
  <c r="DI220" i="1"/>
  <c r="L220" i="1"/>
  <c r="DI219" i="1"/>
  <c r="L219" i="1"/>
  <c r="DI216" i="1"/>
  <c r="DI215" i="1"/>
  <c r="DI208" i="1"/>
  <c r="DI207" i="1"/>
  <c r="DI206" i="1"/>
  <c r="DI205" i="1"/>
  <c r="M205" i="1"/>
  <c r="DI204" i="1"/>
  <c r="M204" i="1"/>
  <c r="L204" i="1"/>
  <c r="DI203" i="1"/>
  <c r="M203" i="1"/>
  <c r="L203" i="1"/>
  <c r="DI202" i="1"/>
  <c r="M202" i="1"/>
  <c r="L202" i="1"/>
  <c r="DI188" i="1"/>
  <c r="M188" i="1"/>
  <c r="L188" i="1"/>
  <c r="DI187" i="1"/>
  <c r="M187" i="1"/>
  <c r="L187" i="1"/>
  <c r="DI186" i="1"/>
  <c r="M186" i="1"/>
  <c r="L186" i="1"/>
  <c r="DI185" i="1"/>
  <c r="L185" i="1"/>
  <c r="DI184" i="1"/>
  <c r="M184" i="1"/>
  <c r="DI172" i="1"/>
  <c r="DI171" i="1"/>
  <c r="M171" i="1"/>
  <c r="L171" i="1"/>
  <c r="DI170" i="1"/>
  <c r="M170" i="1"/>
  <c r="L170" i="1"/>
  <c r="DI169" i="1"/>
  <c r="M169" i="1"/>
  <c r="L169" i="1"/>
  <c r="DI167" i="1"/>
  <c r="M167" i="1"/>
  <c r="L167" i="1"/>
  <c r="DI166" i="1"/>
  <c r="L166" i="1"/>
  <c r="DI165" i="1"/>
  <c r="M165" i="1"/>
  <c r="L165" i="1"/>
  <c r="DI164" i="1"/>
  <c r="M164" i="1"/>
  <c r="L164" i="1"/>
  <c r="DI163" i="1"/>
  <c r="M163" i="1"/>
  <c r="L163" i="1"/>
  <c r="DI162" i="1"/>
  <c r="M162" i="1"/>
  <c r="L162" i="1"/>
  <c r="DI158" i="1"/>
  <c r="DI157" i="1"/>
  <c r="DI156" i="1"/>
  <c r="DI152" i="1"/>
  <c r="M152" i="1"/>
  <c r="DI151" i="1"/>
  <c r="M151" i="1"/>
  <c r="L151" i="1"/>
  <c r="DI150" i="1"/>
  <c r="M150" i="1"/>
  <c r="L150" i="1"/>
  <c r="DI149" i="1"/>
  <c r="DI148" i="1"/>
  <c r="DI147" i="1"/>
  <c r="DI127" i="1"/>
  <c r="M127" i="1"/>
  <c r="L127" i="1"/>
  <c r="DI126" i="1"/>
  <c r="M126" i="1"/>
  <c r="L126" i="1"/>
  <c r="DI125" i="1"/>
  <c r="M125" i="1"/>
  <c r="L125" i="1"/>
  <c r="DI124" i="1"/>
  <c r="M124" i="1"/>
  <c r="L124" i="1"/>
  <c r="DI123" i="1"/>
  <c r="M123" i="1"/>
  <c r="L123" i="1"/>
  <c r="DI122" i="1"/>
  <c r="M122" i="1"/>
  <c r="L122" i="1"/>
  <c r="DI121" i="1"/>
  <c r="M121" i="1"/>
  <c r="L121" i="1"/>
  <c r="DI120" i="1"/>
  <c r="M120" i="1"/>
  <c r="L120" i="1"/>
  <c r="DI112" i="1"/>
  <c r="M112" i="1"/>
  <c r="L112" i="1"/>
  <c r="DI111" i="1"/>
  <c r="M111" i="1"/>
  <c r="L111" i="1"/>
  <c r="DI101" i="1"/>
  <c r="DI100" i="1"/>
  <c r="DI99" i="1"/>
  <c r="DI98" i="1"/>
  <c r="DI97" i="1"/>
  <c r="DI96" i="1"/>
  <c r="DI95" i="1"/>
  <c r="DI94" i="1"/>
  <c r="DI93" i="1"/>
  <c r="DI92" i="1"/>
  <c r="DI91" i="1"/>
  <c r="DI90" i="1"/>
  <c r="DI74" i="1"/>
  <c r="DI62" i="1"/>
  <c r="M62" i="1"/>
  <c r="L62" i="1"/>
  <c r="DI59" i="1"/>
  <c r="M59" i="1"/>
  <c r="L59" i="1"/>
  <c r="DI58" i="1"/>
  <c r="M58" i="1"/>
  <c r="L58" i="1"/>
  <c r="DI57" i="1"/>
  <c r="DI56" i="1"/>
  <c r="L56" i="1"/>
  <c r="DI55" i="1"/>
  <c r="M55" i="1"/>
  <c r="L55" i="1"/>
  <c r="DI54" i="1"/>
  <c r="M54" i="1"/>
  <c r="L54" i="1"/>
  <c r="DI53" i="1"/>
  <c r="M53" i="1"/>
  <c r="L53" i="1"/>
  <c r="DI52" i="1"/>
  <c r="M52" i="1"/>
  <c r="L52" i="1"/>
  <c r="DI51" i="1"/>
  <c r="L51" i="1"/>
  <c r="DI50" i="1"/>
  <c r="L50" i="1"/>
  <c r="DI49" i="1"/>
  <c r="L49" i="1"/>
  <c r="DI48" i="1"/>
  <c r="DI47" i="1"/>
  <c r="DI46" i="1"/>
  <c r="DI39" i="1"/>
  <c r="M39" i="1"/>
  <c r="L39" i="1"/>
  <c r="DI38" i="1"/>
  <c r="M38" i="1"/>
  <c r="L38" i="1"/>
  <c r="DI37" i="1"/>
  <c r="M37" i="1"/>
  <c r="L37" i="1"/>
  <c r="DI33" i="1"/>
  <c r="M33" i="1"/>
  <c r="L33" i="1"/>
  <c r="DI28" i="1"/>
  <c r="M28" i="1"/>
  <c r="L28" i="1"/>
  <c r="DI27" i="1"/>
  <c r="M27" i="1"/>
  <c r="L27" i="1"/>
  <c r="DI20" i="1"/>
  <c r="M20" i="1"/>
  <c r="L20" i="1"/>
  <c r="DI18" i="1"/>
  <c r="M18" i="1"/>
  <c r="L18" i="1"/>
  <c r="DI17" i="1"/>
  <c r="M17" i="1"/>
  <c r="L17" i="1"/>
  <c r="DI16" i="1"/>
  <c r="M16" i="1"/>
  <c r="L16" i="1"/>
  <c r="DI15" i="1"/>
  <c r="M15" i="1"/>
  <c r="L15" i="1"/>
  <c r="DI14" i="1"/>
  <c r="M14" i="1"/>
  <c r="L14" i="1"/>
  <c r="DI13" i="1"/>
  <c r="M13" i="1"/>
  <c r="L13" i="1"/>
  <c r="DI12" i="1"/>
  <c r="M12" i="1"/>
  <c r="L12" i="1"/>
  <c r="DI11" i="1"/>
  <c r="M11" i="1"/>
  <c r="L11" i="1"/>
  <c r="DI10" i="1"/>
  <c r="M10" i="1"/>
  <c r="L10" i="1"/>
  <c r="DI9" i="1"/>
  <c r="DI8"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52">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futureMetadata>
  <valueMetadata count="52">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valueMetadata>
</metadata>
</file>

<file path=xl/sharedStrings.xml><?xml version="1.0" encoding="utf-8"?>
<sst xmlns="http://schemas.openxmlformats.org/spreadsheetml/2006/main" count="11416" uniqueCount="1865">
  <si>
    <t>Warranty duration</t>
  </si>
  <si>
    <t>Phote</t>
  </si>
  <si>
    <t>Category</t>
  </si>
  <si>
    <t>Product</t>
  </si>
  <si>
    <t>Code</t>
  </si>
  <si>
    <t>Intrastat / HS Code</t>
  </si>
  <si>
    <t>Color</t>
  </si>
  <si>
    <t>Finishing</t>
  </si>
  <si>
    <t>Material</t>
  </si>
  <si>
    <t>Notes</t>
  </si>
  <si>
    <t>Designer</t>
  </si>
  <si>
    <t>Year</t>
  </si>
  <si>
    <t>EAN code</t>
  </si>
  <si>
    <t>Description EN</t>
  </si>
  <si>
    <t>Description IT</t>
  </si>
  <si>
    <t>Description FR</t>
  </si>
  <si>
    <t>Description DE</t>
  </si>
  <si>
    <t>Description SP</t>
  </si>
  <si>
    <t>Inspiration EN</t>
  </si>
  <si>
    <t>Inspiration IT</t>
  </si>
  <si>
    <t>Inspiration FR</t>
  </si>
  <si>
    <t>Inspiration DE</t>
  </si>
  <si>
    <t>Inspiration SP</t>
  </si>
  <si>
    <t>Dimensions</t>
  </si>
  <si>
    <t>Feeding</t>
  </si>
  <si>
    <t>Dimmer / Dimmable</t>
  </si>
  <si>
    <t>Energy class</t>
  </si>
  <si>
    <t>Light source</t>
  </si>
  <si>
    <t>Certifications</t>
  </si>
  <si>
    <t>Boxes</t>
  </si>
  <si>
    <t>Box 1 - Weight</t>
  </si>
  <si>
    <t>Box 1 - Dimension</t>
  </si>
  <si>
    <t>Box 1 - Volume</t>
  </si>
  <si>
    <t>Box 2 - Weight</t>
  </si>
  <si>
    <t>Box 2 - Dimension</t>
  </si>
  <si>
    <t>Box 2 - Volume</t>
  </si>
  <si>
    <t>Box 3 - Weight</t>
  </si>
  <si>
    <t>Box 3 - Dimension</t>
  </si>
  <si>
    <t>Box 3 - Volume</t>
  </si>
  <si>
    <t>Box 4 - Weight</t>
  </si>
  <si>
    <t>Box 4 - Dimension</t>
  </si>
  <si>
    <t>Box 4 - Volume</t>
  </si>
  <si>
    <t>Box 5 - Weight</t>
  </si>
  <si>
    <t>Box 5 - Dimension</t>
  </si>
  <si>
    <t>Box 5 - Volume</t>
  </si>
  <si>
    <t>Box 6 - Weight</t>
  </si>
  <si>
    <t>Box 6 - Dimension</t>
  </si>
  <si>
    <t>Box 6 - Volume</t>
  </si>
  <si>
    <t>Box 7 - Weight</t>
  </si>
  <si>
    <t>Box 7 - Dimension</t>
  </si>
  <si>
    <t>Box 7 - Volume</t>
  </si>
  <si>
    <t>Box 8 - Weight</t>
  </si>
  <si>
    <t>Box 8 - Dimension</t>
  </si>
  <si>
    <t>Box 8 - Volume</t>
  </si>
  <si>
    <t>Box 9 - Weight</t>
  </si>
  <si>
    <t>Box 9 - Dimension</t>
  </si>
  <si>
    <t>Box 9 - Volume</t>
  </si>
  <si>
    <t>Box 10 - Weight</t>
  </si>
  <si>
    <t>Box 10 - Dimension</t>
  </si>
  <si>
    <t>Box 10 - Volume</t>
  </si>
  <si>
    <t>Box 11 - Weight</t>
  </si>
  <si>
    <t>Box 11 - Dimension</t>
  </si>
  <si>
    <t>Box 11 - Volume</t>
  </si>
  <si>
    <t>Box 12 - Weight</t>
  </si>
  <si>
    <t>Box 12 - Dimension</t>
  </si>
  <si>
    <t>Box 12 - Volume</t>
  </si>
  <si>
    <t>Box 13 - Weight</t>
  </si>
  <si>
    <t>Box 13 - Dimension</t>
  </si>
  <si>
    <t>Box 13 - Volume</t>
  </si>
  <si>
    <t>Box 14 - Weight</t>
  </si>
  <si>
    <t>Box 14 - Dimension</t>
  </si>
  <si>
    <t>Box 14 - Volume</t>
  </si>
  <si>
    <t>Box 15 - Weight</t>
  </si>
  <si>
    <t>Box 15 - Dimension</t>
  </si>
  <si>
    <t>Box 15 - Volume</t>
  </si>
  <si>
    <t>Box 16 - Weight</t>
  </si>
  <si>
    <t>Box 16 - Dimension</t>
  </si>
  <si>
    <t>Box 16 - Volume</t>
  </si>
  <si>
    <t>Box 17 - Weight</t>
  </si>
  <si>
    <t>Box 17 - Dimension</t>
  </si>
  <si>
    <t>Box 17 - Volume</t>
  </si>
  <si>
    <t>Box 18 - Weight</t>
  </si>
  <si>
    <t>Box 18 - Dimension</t>
  </si>
  <si>
    <t>Box 18 - Volume</t>
  </si>
  <si>
    <t>Box 19 - Weight</t>
  </si>
  <si>
    <t>Box 19 - Dimension</t>
  </si>
  <si>
    <t>Box 19 - Volume</t>
  </si>
  <si>
    <t>Box 20 - Weight</t>
  </si>
  <si>
    <t>Box 20 - Dimension</t>
  </si>
  <si>
    <t>Box 20 - Volume</t>
  </si>
  <si>
    <t>Recycled materials</t>
  </si>
  <si>
    <t>Recycable materials</t>
  </si>
  <si>
    <t>Eco-friendly paint</t>
  </si>
  <si>
    <t>Natural materials</t>
  </si>
  <si>
    <t>Crafts / Handmade</t>
  </si>
  <si>
    <t>Rationalisation of manufacturing processes (ex : energy consumption)</t>
  </si>
  <si>
    <t>FSC norms</t>
  </si>
  <si>
    <t>Supply with local distribution network</t>
  </si>
  <si>
    <t>Made in France</t>
  </si>
  <si>
    <t>Made in Europe</t>
  </si>
  <si>
    <t>Energy consumption optimised</t>
  </si>
  <si>
    <t>Energy performance</t>
  </si>
  <si>
    <t>Transfer of a significant part of the sales' amount to a charity</t>
  </si>
  <si>
    <t>Made by structures supporting populations in need</t>
  </si>
  <si>
    <t>Preservation of threatened traditional craftsmanship</t>
  </si>
  <si>
    <t>Donation to a charity/association</t>
  </si>
  <si>
    <t>Staple-free packaging</t>
  </si>
  <si>
    <t>Recycable paper</t>
  </si>
  <si>
    <t>Plastic-free</t>
  </si>
  <si>
    <t>Recycable cardboard</t>
  </si>
  <si>
    <t>FSC</t>
  </si>
  <si>
    <t>Consumable reduction (packaging, paper, etc.)</t>
  </si>
  <si>
    <t>Floor</t>
  </si>
  <si>
    <t>EVITA</t>
  </si>
  <si>
    <t>White</t>
  </si>
  <si>
    <t>Dimmable floor lamp. Composite body structure of multilayered steel and technopolymers, thermo extensible fabric diffuser.</t>
  </si>
  <si>
    <t>Lampada da terra dimmerabile. Struttura composita in multistrato accoppiato di acciaio e tecnopolimeri, diffusore in telo termoteso.</t>
  </si>
  <si>
    <t>Lampadaire avec variation de lumière. Structure composite en multicouche acier et technopolymère, diffuseur en tissu termo extensible.</t>
  </si>
  <si>
    <t>Dimmbare Bodenleuchte. Struktur aus mehrschichtiger Paarung von Stahl und Technopolymer, Diffusor aus thermogefärbtem Stoff.</t>
  </si>
  <si>
    <t>Lámpara de pie dimable. Estructura compuesta de un multiestrato apareado de acero y tecnopolímero, difusor en tela termo extensible.</t>
  </si>
  <si>
    <t>The name conjures up a woman of immense charm and character who inspired films, music and literature. It conveys a decisive, yet delicate elegance in its sinuous, unpredictable shape. The special elastic fabric, normally used in other contexts, wraps around the body of the light like a garment, creating unexpected curves.</t>
  </si>
  <si>
    <t>Nel nome cita una donna di grande fascino e carattere, che ha ispirato cinema, musica e letteratura. Nelle forme sinuose e imprevedibili comunica un'eleganza decisa e delicata. Lo speciale tessuto elastico, utilizzato solitamente in altri contesti, avvolge il corpo luminoso come un abito generando curve sorprendenti.</t>
  </si>
  <si>
    <t>Le nom cite une femme de grand charme et au caractère fort, qui a inspiré le cinéma, la musique et la littérature. Dans ses formes sinueuses et imprévisibles, elle communique une élégance décidée tout en étant délicate. Le tissu spécial élastique, utilisé en général dans d'autres contextes, enveloppe le corps lumineux comme un vêtement en donnant forme à des courbes surprenantes.</t>
  </si>
  <si>
    <t>Im Namen ist eine Frau mit besonderem Zauber und Charakter verborgen, die Kino, Musik und Literatur inspiriert hat. Mit den geschwungenen und unvorhersehbaren Formen wird eine entschlossene und zarte Eleganz vermittelt. Der besondere elastische Stoff, der eigentlich für andere Kontexte verwendet wird, umhüllt den Leuchtkörper wie ein Kleid und lässt überraschende Kurven entstehen.</t>
  </si>
  <si>
    <t>Su nombre cita a una mujer atractiva y de gran carácter que ha inspirado al cine, la música y la literatura. A través de sus formas sinuosas e imprevisibles comunica una elegancia determinada y delicada. El tejido elástico especial, por lo general utilizado en otros contextos, envuelve el cuerpo luminoso como si fuera un vestido generando curvas sorprendentes.</t>
  </si>
  <si>
    <t>34.5 x 34.5 x 190 cm (13.6 x 13.6 x 74.8 in)</t>
  </si>
  <si>
    <t>220-240V / 120V</t>
  </si>
  <si>
    <t>Yes</t>
  </si>
  <si>
    <t>-</t>
  </si>
  <si>
    <t>Class 1; IP20; CE; EAC</t>
  </si>
  <si>
    <t>No</t>
  </si>
  <si>
    <t>N / A</t>
  </si>
  <si>
    <t>2 years</t>
  </si>
  <si>
    <t>Black</t>
  </si>
  <si>
    <t>Gloss</t>
  </si>
  <si>
    <t>Steel + technopolymers</t>
  </si>
  <si>
    <t>Aquilialberg</t>
  </si>
  <si>
    <t>Dove-grey</t>
  </si>
  <si>
    <t>Red</t>
  </si>
  <si>
    <t>E.T.A.</t>
  </si>
  <si>
    <t>0171596BIEU</t>
  </si>
  <si>
    <t>Floor lamp. Handmade light diffuser in ecological fiberglass, metallic inner structure (removable for bulbs changing), dimmer.</t>
  </si>
  <si>
    <t>Lampada da terra. Corpo diffusore in vetroresina ecologica lavorato a mano, struttura interna in metallo (rimovibile per la sostituzione delle lampadine), dimmer.</t>
  </si>
  <si>
    <t>Lampadaire. Diffuseur en fibre de verre écologique fait à la main, structure intérieure en métal (détachable pour changer les ampoules), variateur de lumière.</t>
  </si>
  <si>
    <t>Bodenleuchte. Handgefertigter Diffusor aus ökologischem Fiberglas, interne metallene Leuchtmittelhalterung  (herausnehmbar um die Leuchtmittel auszuwechseln), Dimmer.</t>
  </si>
  <si>
    <t>Lámpara de pie. Cuerpo difusor de resina de vidrio ecológica trabajado a mano, estructura interna de metal (extraíble para poder sustituir las bombillas), dimmer.</t>
  </si>
  <si>
    <t xml:space="preserve">Craftsmanship and materials in a fascinating combination. A floor lamp in fibreglass shaped by hand. A sinuous object flooded with light that seems to arrive from faraway worlds to grace the space it occupies. </t>
  </si>
  <si>
    <t xml:space="preserve">Artigianalità e materia in un incontro suggestivo. Una lampada da terra in vetroresina plasmata a mano.Un oggetto sinuoso che si illumina completamente e sembra provenire da mondi lontani, per abitare lo spazio con gentilezza. </t>
  </si>
  <si>
    <t xml:space="preserve">Artisanat et matière dans une rencontre suggestive. Une lampe sur pied en fibre de verre modelé à la main. Un objet sinueux qui s'éclaire entièrement et semble provenir de mondes lointains, pour habiter l’espace avec gentillesse. </t>
  </si>
  <si>
    <t xml:space="preserve">Handwerklichkeit und Materie treffen auf wunderbare Weise aufeinander. Eine am Bodenstehende Lampe aus handgeformtem Fiberglas. Ein geschwungener Gegenstand, der sich vollständig erhellt und aus einer fernen Welt zu kommen scheint, um den Raum auf sanfte Weise auszufüllen. </t>
  </si>
  <si>
    <t xml:space="preserve">Artesanía y materia en un sugestivo encuentro. Una lámpara de pie realizada en fibra de vidrio modelada a mano. Un objeto sinuoso que se ilumina por completo y que parece provenir de mundos lejanos para habitar el espacio con desenvoltura. </t>
  </si>
  <si>
    <t>40 x 40 x 200 cm (15.8 x 15.8 x 78.7 in)</t>
  </si>
  <si>
    <t>3x40W max E14 (E12) + 1x100W max E27 (E26)</t>
  </si>
  <si>
    <t>Class 2; IP20; CE; EAC</t>
  </si>
  <si>
    <t>0171596AREU</t>
  </si>
  <si>
    <t>Orange</t>
  </si>
  <si>
    <t>1x100W max E27 (E26)</t>
  </si>
  <si>
    <t>KUSHI FLOOR</t>
  </si>
  <si>
    <t>K2281059N</t>
  </si>
  <si>
    <t>Dimmable floor lamp. Opal diffuser made of two layers of mouth blown glass. Metallic body available in three coating finishes: black, copper and brass.</t>
  </si>
  <si>
    <t>Lampada da terra dimmerabile. Diffusore in vetro opale incamiciato e soffiato. Struttura in metallo verniciato in tre versioni: nero, rame e ottone.</t>
  </si>
  <si>
    <t>Lampadaire avec variation de lumière. Diffuseur en verre opalin soufflé double couche. Corps en métal verni disponible en trois finitions: noir, cuivre et laiton.</t>
  </si>
  <si>
    <t>Dimmbare Bodenleuchte. Schirm aus Opalglas, mundgeblasen und zweischichtig. Struktur aus Metall in drei Glanzlackfarben lieferbar: Schwarz, Kupfer und Messing.</t>
  </si>
  <si>
    <t>Lámpara de pie dimable. Difusor en cristal enfundado y soplado opal mate. Cuerpo de metal barnizado disponible en tres acabados: negro, cobre y latón.</t>
  </si>
  <si>
    <t>Travel, explore and get inspired. Kushi, the traditional Japanese skewer, becomes an original floor lamp. Three slim rods and three glass diffusers are intertwined. Elegant, welcoming atmospheres for the contract world and home interiors.</t>
  </si>
  <si>
    <t>Viaggiare, scoprire e ispirarsi. Kushi, il tradizionale spiedino giapponese, diventa originale lampada da terra. Tre aste sottili e tre diffusori in vetro si intrecciano fra loro. Atmosfere eleganti e accoglienti per il contract e gli interni della casa.</t>
  </si>
  <si>
    <t>Voyager, découvrir et s'inspirer. Kushi, la traditionnelle brochette japonaise, devient un objet lumineux original. Une longue tige fine en métal qui traverse le diffuseur souple en verre. L’intensité évocatrice des formes les plus simples et les plus pures. Atmosphères élégantes et accueillantes pour le secteur contract et les intérieurs de maison.</t>
  </si>
  <si>
    <t>Reisen, entdecken, sich inspirieren lassen. Kushi, der traditionelle japanische Spieß, wird zum originellen Leuchtmittel. Ein langer und dünner Stab aus Metall durchquert den weichen Lampenschirm aus Glas. Die evokative Intensität der einfachsten und reinsten Formen. Elegante und wohlige Atmosphären für den Contract- und den Wohnbereich.</t>
  </si>
  <si>
    <t>Viajar, descubrir e inspirarse. Kushi, la brocheta tradicional japonés, se convierte en una lámpara de pie original. Tres barras sutiles y tres difusores de cristal se entrelazan uno con otro. Elegantes y acogedoras atmósferas para ambientes comerciales e interiores de la casa.</t>
  </si>
  <si>
    <t>56 x 56 x 140 cm (22.1 x 22.1 x 55.1 in)</t>
  </si>
  <si>
    <t>100-240V</t>
  </si>
  <si>
    <t>F</t>
  </si>
  <si>
    <t>K2281059O</t>
  </si>
  <si>
    <t>Brass</t>
  </si>
  <si>
    <t>K2281059R</t>
  </si>
  <si>
    <t>Copper</t>
  </si>
  <si>
    <t>KUSHI XL FLOOR</t>
  </si>
  <si>
    <t>K219105N</t>
  </si>
  <si>
    <t xml:space="preserve">A long, metal rod pierces the soft glass diffuser. The evocative intensity of the simplest and purest of shapes for an imposing lamp with a sophisticated and discrete presence. </t>
  </si>
  <si>
    <t xml:space="preserve">Una lunga asta in metallo attraversa il morbido diffusore in vetro. L'intensità evocativa delle forme più semplici e pure per una lampada dalle dimensioni importanti e dalla presenza sofisticata e discreta. </t>
  </si>
  <si>
    <t xml:space="preserve">Une longue tige métallique traverse le diffuseur en verre. L'intensité évocatrice des formes les plus simples et les plus pures pour une lampe aux dimensions importantes et à la présence à la fois sobre et sophistiquée. </t>
  </si>
  <si>
    <t xml:space="preserve">Eine lange Stange aus Metall durchquert den zarten Lampenschirm aus Glas. Die wunderbare Intensität der einfachsten und reinsten Formen für eine Lampe mit großen Abmessungen und einer raffiniert-unauffälligen Präsenz. </t>
  </si>
  <si>
    <t xml:space="preserve">Una larga barra de metal atraviesa el suave difusor de cristal. La intensidad evocativa de las formas más sencillas y puras para una lámpara de tamaño importante con una presencia elegante y discreta. </t>
  </si>
  <si>
    <t>43 x 43 x 183 cm (16.9 x 16.9 x 72.1 in)</t>
  </si>
  <si>
    <t>Class 2; IP20; CE; EAC; ETL (USA)</t>
  </si>
  <si>
    <t>K219105O</t>
  </si>
  <si>
    <t>K219105R</t>
  </si>
  <si>
    <t>KYUDO</t>
  </si>
  <si>
    <t>K048133BIEU</t>
  </si>
  <si>
    <t>Floor lamp with diffuser mounted on adjustable sliding track. Extruded aluminium body with glossy varnish coating. Low voltage Led strip.</t>
  </si>
  <si>
    <t>Lampada da terra con diffusore montato su binario scorrevole regolabile a piacere. Struttura in estruso di alluminio verniciato lucido. Led strip a bassa tensione.</t>
  </si>
  <si>
    <t>Lampadaire avec diffuseur réglable monté sur rail coulissant. Structure en aluminium extrudé avec application de vernis lucide. Led strip basse tension.</t>
  </si>
  <si>
    <t>Bodenleuchte, mit einem Diffusor auf einer Gleitschiene montiert, beliebig regulierbar. Struktur aus glanzlackiertem Aluminiumdruckguss. Led Leuchtstreifen mit Niederspannung.</t>
  </si>
  <si>
    <t>Lámpara de pie con difusor montado sobre un riel corredizo, regulable. Estructura en aluminio extruido barnizado brillo. Cable de Led de baja tensión.</t>
  </si>
  <si>
    <t>Kyudo literally means the “way of the bow”, a thousand-year-old discipline inspired by Zen philosophy. And like an arc of light, the floor lamp conveys a sense of balance and elegance. The continuous sequence of LED lights creates an adjustable ribbon of light thanks to the two arcs that form the structure and slide one over the other.</t>
  </si>
  <si>
    <t>Kyudo è la via dell'arco, disciplina millenaria ispirata alla filosofia Zen. E come un arco di luce, la lampada da terra trasmette sensazioni di equilibrio ed eleganza. La sequenza continua di led traccia un nastro luminoso posizionabile a piacere, grazie ai due archi che compongono la struttura e scorrono uno sull'altro.</t>
  </si>
  <si>
    <t>Kyudo est la voie de l’arc, discipline millénaire inspirée de la philosophie zen. Et comme un arc de lumière, la lampe sur pied transmet des sensations d'équilibre et d'élégance. La séquence continue de LEDs trace un ruban lumineux qui peut être positionné au plaisir, grâce à deux arcs qui composent la structure et glissent l’un sur l’autre.</t>
  </si>
  <si>
    <t>Kyudo ist ein Bogen, eine jahrtausendealte Disziplin, die von der Zen-Philosophie inspiriert ist. Und wie ein Lichtbogen vermittelt die auf dem Boden stehende Lampe das Gefühl der Ausgewogenheit und Eleganz. Die durchgehende Sequenz mit LEDs stellt einen nach Belieben positionierbaren Lichtstrahl dar, und zwei Bögen bilden die Struktur und verlaufen aufeinander.</t>
  </si>
  <si>
    <t>Kyudo es la vía del arco, disciplina milenaria inspirada en la filosofía Zen. Al igual que un arco de luz, la lámpara de pie transmite sensaciones de equilibrio y elegancia. La secuencia continua de led traza una banda luminosa, que puede instalarse a placer, gracias a los dos arcos que componen la estructura y se deslizan uno sobre el otro.</t>
  </si>
  <si>
    <t>42 x 43-148 x 157-212 cm (16.5 x 16.9-58.3 x 61.8-83.5 in)</t>
  </si>
  <si>
    <t>K048133NEEU</t>
  </si>
  <si>
    <t>1x70W max E27 (E26)</t>
  </si>
  <si>
    <t>Coral</t>
  </si>
  <si>
    <t>SHAKTI 200</t>
  </si>
  <si>
    <t>KSA110BIEU</t>
  </si>
  <si>
    <t>Floor lamp with two lights for reading and ambient that can be dimmed. The light diffuser is a laser cut extruded Plexiglas tube, fixed into a satin finished or polished stainless steel base.</t>
  </si>
  <si>
    <t>Lampada da terra dimmerabile a due luci, lettura e ambiente, con diffusore tubolare in Plexiglas tagliato a laser e fissato su base d’acciaio satinata o lucidata.</t>
  </si>
  <si>
    <t>Lampadaire à deux sources dimmables et un variateur de lumière, pour la lecture et l’ambiance, avec un diffuseur tubulaire en Plexiglas extrudé et coupé laser, qui est fixé sur un socle satiné ou en acier poli.</t>
  </si>
  <si>
    <t>Bodenleuchte mit zwei dimmbaren Glühlampen, die sowohl Leselicht als auch Umgebungslicht spendet. Der Diffusor ist eine extrudierte und lasergeschnittene Plexiglasröhre, welche wahlweise in einer satinierten oder aus Edelstahl polierten Basis fixiert werden kann.</t>
  </si>
  <si>
    <t>Lámpara con dimmer de dos luces, para lectura y ambiente, con difusor tubular de Plexiglás extruido y cortado con lásery fijado sobre base de acero satinado o brillo.</t>
  </si>
  <si>
    <t xml:space="preserve">Industrial language finds an unusual expression and plays on simple, clean lines. The tubular diffuser, sliced diagonally at both ends, acquires a new impetus.  Formal purity for a floor lamp that is always up-to-date. </t>
  </si>
  <si>
    <t xml:space="preserve">Il linguaggio industriale trova una singolare espressività e gioca con linee essenziali e nette. Il diffusore tubolare tagliato in diagonale alle due estremità assume nuovo slancio.  Purezza formale per una lampada da terra sempre attuale. </t>
  </si>
  <si>
    <t xml:space="preserve">Le langage industriel trouve une expression singulière et joue avec les lignes essentielles et nettes. Le diffuseur tubulaire coupé en diagonale aux deux extrémités prend un nouvel élan.  Pureté formelle pour une lampe sur pied toujours actuelle. </t>
  </si>
  <si>
    <t xml:space="preserve">Die industrielle Sprache findet eine einzige Ausdrucksform und spielt mit einfachen und klaren Linien. Der röhrenförmige Lampenschirm, der an beiden Enden diagonal durchgeschnitten wurde, erlebt einen neuen Aufschwung.  Formelle Reinheit für eine stets aktuelle Stehlampe. </t>
  </si>
  <si>
    <t xml:space="preserve">El lenguaje industrial encuentra una expresividad original y juega con líneas esenciales y limpias. El difusor tubular cortado en diagonal en los dos extremos asume un nuevo impulso.  Pureza formal para una lámpara de pie siempre actual. </t>
  </si>
  <si>
    <t>30 x 25 x 200 cm (11.8 x 9.8 x 78.7 in)</t>
  </si>
  <si>
    <t>2x100W max E27 (E26)</t>
  </si>
  <si>
    <t>KCR110BIEU</t>
  </si>
  <si>
    <t>SHAKTI 250</t>
  </si>
  <si>
    <t>KSA111BIEU</t>
  </si>
  <si>
    <t>35 x 31 x 250 cm (13.8 x 12.2 x 98.4 in)</t>
  </si>
  <si>
    <t>Marc Sadler</t>
  </si>
  <si>
    <t>Table</t>
  </si>
  <si>
    <t>ATOMIUM</t>
  </si>
  <si>
    <t>011890BIEU</t>
  </si>
  <si>
    <t>Table and floor lamp with rotational-moulded polyethylene diffuser and inner structure with six light sources fixed on steel coil springs.</t>
  </si>
  <si>
    <t>Lampada da tavolo e da terra con diffusore in polietilene stampato in rotazionale e struttura interna a sei luci montate u molle tensionate in acciaio.</t>
  </si>
  <si>
    <t>Lampe à poser et lampadaire avec un diffuseur en polyéthylène imprimé en rotoroulage et une structure intérieure à six luminaires placées sur des ressorts tensionnés en acier.</t>
  </si>
  <si>
    <t>Tisch- und Bodenleuchte mit Polyethylendiffusor im Rotationsgussverfahren hergestellt, innen Federstruktur aus Stahl mit sechs Lampen.</t>
  </si>
  <si>
    <t>Lámpara de sobremesa y de pie con difusor de polietileno estampado en rotacional con estructura interna de seis luces montadas sobre resortes tensados de acero. Cable autoportante con alma de acero.</t>
  </si>
  <si>
    <t xml:space="preserve">The luminous reinterpretation of the historic architectural symbol of Brussels, created for Expo in 1958. A large, versatile lamp with a hybrid use that can be placed freely on the table or the floor, emanating a soft light in all directions. </t>
  </si>
  <si>
    <t xml:space="preserve">Reinterpretazione luminosa della storica architettura simbolo di Bruxelles, realizzata per l'Esposizione Universale del 1958. Lampada versatile e dall'utilizzo ibrido, con le sue dimensioni importanti si posiziona liberamente sul tavolo o anche a terra, emanando una luce multidirezionale e soffusa. </t>
  </si>
  <si>
    <t>Réinterprétation lumineuse de l’architecture historique, symbole de la ville de Bruxelles, réalisée pour l’Exposition universelle de 1958. Lampe polyvalente et à l’utilisation hybride, avec ses dimensions importantes, elle se positionne librement sur la table ou également au sol, en diffusant une lumière dans toutes les directions et tamisée.</t>
  </si>
  <si>
    <t xml:space="preserve">Eine strahlende Neuinterpretation der historischen Architektur, die das Symbol Brüssels ist, errichtet für die Weltausstellung 1958. Eine vielseitig einsetzbare Lampe, die dank ihrer auffälligen Volumen frei am Tisch oder auch am Boden aufgestellt werden kann und Licht in mehrere Richtungen diffus abgibt. </t>
  </si>
  <si>
    <t xml:space="preserve">Reinterpretación luminosa de la histórica arquitectura símbolo de Bruselas, realizada con motivo de la Exposición Universal del 1958. Lámpara versátil y para un uso híbrido, al tener grandes dimensiones puede colocarse perfectamente sobre la mesa o incluso de pie, emanando una luz multidireccional y tenue. </t>
  </si>
  <si>
    <t>58 x 58 x 52 cm (22.8 x 22.8 x 20.5 in)</t>
  </si>
  <si>
    <t>6x40W max E14 (E12)</t>
  </si>
  <si>
    <t>HIVE</t>
  </si>
  <si>
    <t>K390325B</t>
  </si>
  <si>
    <t>Table lamp. Opal diffuser made of two layers of blown glass. Enamel ceramic body decorated with the “third firing” technique.</t>
  </si>
  <si>
    <t>Lampada da tavolo. Diffusore in vetro opale incamiciato e soffiato. Corpo in ceramica smaltata e decorata con la tecnica del “terzo fuoco”.</t>
  </si>
  <si>
    <t>Lampe à poser. Diffuseur en verre opalin soufflé double couche. Corps en céramique émaillée et décorée avec la technique de “petit feu”.</t>
  </si>
  <si>
    <t xml:space="preserve">Tischleuchte. Schirm aus mundgeblasenem und zweischichtigem Opalglas. Email-Keramikkörper verziert mit der „Dreiphasenbrand“ Methode. </t>
  </si>
  <si>
    <t>Lámpara de sobremesa. Difusor de vidrio opal enfundado y soplado. Cuerpo de cerámica esmaltada y decorada con la técnica de “tercer fuego”.</t>
  </si>
  <si>
    <t>The purity of Art Déco in the shapes. The allure of ancient Japanese ceramics in the pattern which envelops the body of the lamp. The freedom to merge styles and influences to create a one-of-a-kind object and the third firing technique to produce fine decoration in pure gold. A light, delicate design produced using multiple firings of the ceramic.</t>
  </si>
  <si>
    <t>Purezza Art Déco nelle forme. Il fascino delle antiche ceramiche giapponesi nel pattern che avvolge il corpo della lampada. La libertà di mescolare stili e suggestioni per creare un oggetto unico e la tecnica del terzo fuoco per realizzare il prezioso decoro in oro zecchino. Un disegno leggero e delicato, eseguito grazie a cotture multiple della ceramica.</t>
  </si>
  <si>
    <t>Pureté Art Déco dans les formes. Le charme des antiques céramiques japonaises du modèle qui enveloppe le corps de la lampe. La liberté de mélanger des styles et des suggestions pour créer un objet unique et la technique du troisième feu pour réaliser la précieuse décoration en or pur. Un dessin léger et délicat, exécuté grâce à de multiples cuissons de la céramique.</t>
  </si>
  <si>
    <t>Die Reinheit des Art déco in den Formen. Der Zauber der alten Fliesen aus Japan im Muster, das den Korpus der Lampe umhüllt. Die Freiheit, Stile und Eindrücke zu vermischen, um einen einzigartigen Gegenstand entstehen zu lassen und die drei Brennvorgänge zu nutzen, um das hochwertige Dekor aus Dukatengold anzubringen. Ein leichtes und zartes Muster, das durch das mehrfache Brennen der Keramik entsteht.</t>
  </si>
  <si>
    <t>Pureza Art Déco en sus formas. Las atractivas antiguas cerámicas japonesas en la estructura que envuelve el cuerpo de la lámpara. La libertad de mezclar estilos y sugestiones para crear un objeto único y el uso de la técnica del tercer fuego para realizar la preciosa decoración en oro puro. Un diseño ligero y delicado realizado gracias a las múltiples cocciones de la cerámica.</t>
  </si>
  <si>
    <t>25 x 25 x 47 cm (9.8 x 9.8 x 18.5 in)</t>
  </si>
  <si>
    <t>1x30W max E27 (E26)</t>
  </si>
  <si>
    <t>K390325N</t>
  </si>
  <si>
    <t>K390325R</t>
  </si>
  <si>
    <t>KUSHI MOBILE</t>
  </si>
  <si>
    <t>K2291059N</t>
  </si>
  <si>
    <t>Table lamp and table lamp with rechargeable battery. Opal diffuser made of two layers of mouth blown glass. Metallic body available in three coating finishes: black, copper and brass.</t>
  </si>
  <si>
    <t>Lampada da tavolo e lampada da tavolo con batteria ricaricabile. Diffusore in vetro opale incamiciato e soffiato. Struttura in metallo verniciato in tre versioni: nero, rame e ottone.</t>
  </si>
  <si>
    <t>Lampe à poser et lampe à poser avec batterie rechargeable. Diffuseur en verre opalin soufflé double couche. Corps en métal verni disponible en trois finitions: noir, cuivre et laiton.</t>
  </si>
  <si>
    <t>Tischleuchte und Tischleuchte mit Akku. Schirm aus Opalglas, mundgeblasen und zweischichtig. Struktur aus Metall in drei Glanzlackfarben lieferbar: Schwarz, Kupfer und Messing.</t>
  </si>
  <si>
    <t>Lámpara de sobremesa y lámpara de sobremesa con baterías recargables. Difusor en cristal enfundado y soplado opal mate. Cuerpo de metal barnizado disponible en tres acabados: negro, cobre y latón.</t>
  </si>
  <si>
    <t xml:space="preserve">The round shape of the soft-feel glass diffuser. The strength of the metal rod which runs through it. A new balance for a statement lamp. Even in the portable version, to take with you wherever you go, from the living room to the terrace, study or bedroom. </t>
  </si>
  <si>
    <t xml:space="preserve">La rotondità del diffusore in vetro delicato al tatto. Il rigore dell'asta in metallo che lo attraversa. Una nuova armonia per una lampada di carattere. Anche nell'originale versione mobile, da portare sempre con sé, dal living, alla terrazza, dallo studio, alla zona notte. </t>
  </si>
  <si>
    <t>Contraste de formes, matériaux et sensations. Le caractère rond du diffuseur en verre délicat au toucher. La rigueur de la tige en métal qui le traverse. Une nouvelle harmonie pour une lampe de caractère. À vivre dans chaque espace, de la zone nuit au séjour, du studio aux espaces extérieurs. Et à emporter toujours avec soi, dans la version originale mobile.</t>
  </si>
  <si>
    <t>Ein Kontrast aus Formen, Materialien und Gefühlen. Die Rundlichkeit des Lampenschirms aus Metall fühlt sich sanft an. Die Starre der Stange aus Metall, die den Lampenschirm durchquert. Eine neue Harmonie für eine stilvolle Lampe. In jedem Raum zu erleben - vom Schlaf- bis zum Wohnzimmer, vom Studio bis zum Außenbereich. Außerdem kann sie auch überallhin mitgenommen werden, dank der originellen tragbaren Version.</t>
  </si>
  <si>
    <t>Contraste de formas, materiales y sensaciones. La redondez del difusor de cristal delicado al tacto. La rigidez de la varilla de metal que lo atraviesa. Una nueva armonía para una lámpara con carácter. Para utilizarla en cualquier espacio: de la zona de noche a la zona de día, y del estudio a los espacios exteriores. En la original versión móvil puedes llevártela contigo.</t>
  </si>
  <si>
    <t>16 x 16 x 17 cm (6.3 x 6.3 x 6.7 in)</t>
  </si>
  <si>
    <t>Rechargeable battery 5V min 500mA</t>
  </si>
  <si>
    <t>Class 3; IP20; CE; EAC</t>
  </si>
  <si>
    <t>K2291059O</t>
  </si>
  <si>
    <t>K2291059R</t>
  </si>
  <si>
    <t>KUSHI 16 TABLE</t>
  </si>
  <si>
    <t>K227105N</t>
  </si>
  <si>
    <t>Acid etched glass</t>
  </si>
  <si>
    <t>Glass + metal</t>
  </si>
  <si>
    <t>Alberto Saggia &amp; Valerio Sommella</t>
  </si>
  <si>
    <t>A contrast in shapes, materials and sensations. The round shape of the soft-feel glass diffuser. The strength of the metal rod which runs through it. A new balance for a statement lamp. For use anywhere, from the bedroom to the living room and the study to outdoor settings. Take it with you wherever you go in the original portable version.</t>
  </si>
  <si>
    <t>1x25W max G9</t>
  </si>
  <si>
    <t>K227105O</t>
  </si>
  <si>
    <t>K227105R</t>
  </si>
  <si>
    <t>KUSHI 33 TABLE</t>
  </si>
  <si>
    <t>K222105N</t>
  </si>
  <si>
    <t>33 x 33 x 32 cm (13 x 13 x 12.6 in)</t>
  </si>
  <si>
    <t>K222105O</t>
  </si>
  <si>
    <t>K222105R</t>
  </si>
  <si>
    <t>KUSHI TABLE XL</t>
  </si>
  <si>
    <t>K223105N</t>
  </si>
  <si>
    <t>Dimmable table lamp. Opal diffuser made of two layers of mouth blown glass. Metallic body available in three coating finishes: black, copper and brass.</t>
  </si>
  <si>
    <t>Lampada da tavolo dimmerabile. Diffusore in vetro opale incamiciato e soffiato. Struttura in metallo verniciato in tre versioni: nero, rame e ottone.</t>
  </si>
  <si>
    <t>Lampe à poser avec variation de lumière. Diffuseur en verre opalin soufflé double couche. Corps en métal verni disponible en trois finitions: noir, cuivre et laiton.</t>
  </si>
  <si>
    <t>Dimmbare Tischleuchte. Schirm aus Opalglas, mundgeblasen und zweischichtig. Struktur aus Metall in drei Glanzlackfarben lieferbar: Schwarz, Kupfer und Messing.</t>
  </si>
  <si>
    <t>Lámpara de sobremesa dimable. Difusor en cristal enfundado y soplado opal mate. Cuerpo de metal barnizado disponible en tres acabados: negro, cobre y latón.</t>
  </si>
  <si>
    <t xml:space="preserve">Un contrasto di forme e materiali perfettamente calibrato. L' asta in metallo, netta e asciutta, attraversa il morbido diffusore in vetro. Kushi nella versione XL amplifica le sensazioni di equilibrio e purezza. </t>
  </si>
  <si>
    <t xml:space="preserve">Un contraste de formes et de matériaux parfaitement équilibré. La tige métallique, nette et sèche, traverse le diffuseur en verre. La version Kushi XL amplifie les sensations d'équilibre et de pureté. </t>
  </si>
  <si>
    <t>Ein perfekt ausgewogener Kontrast aus Formen und Materialien. Die Stange aus Metall, klar und einfach, durchquert den zarten Lampenschirm aus Glas. Kushi verstärkt in der Version XL die Gefühle Gleichgewicht und Reinheit.</t>
  </si>
  <si>
    <t xml:space="preserve">Un contraste de formas y materiales perfectamente calibrado. La barra de metal, neta y ágil, atraviesa el suave difusor de cristal. Kushi en la versión XL amplifica las sensaciones de equilibrio y pureza. </t>
  </si>
  <si>
    <t>33 x 33 x 61 cm (13 x 13 x 24 in)</t>
  </si>
  <si>
    <t>K223105O</t>
  </si>
  <si>
    <t>K223105R</t>
  </si>
  <si>
    <t>LANNÀ TABLE</t>
  </si>
  <si>
    <t>K385320</t>
  </si>
  <si>
    <t>Table lamp. Opal diffuser made of two layers of blown glass. Metallic coated structure.</t>
  </si>
  <si>
    <t>Lampada da tavolo. Diffusore in vetro opale incamiciato e soffiato. Struttura in metallo verniciato.</t>
  </si>
  <si>
    <t>Lampe à poser. Diffuseur en verre opalin soufflé double couche. Structure en métal verni.</t>
  </si>
  <si>
    <t>Tischleuchte. Schirm aus mundgeblasenem und zweischichtigem Opalglas. Struktur aus Metall in Glanzlackoptik.</t>
  </si>
  <si>
    <t>Lámpara de sobremesa. Difusor de vidrio opal enfundado y soplado. Estructura de metal barnizado.</t>
  </si>
  <si>
    <t>A beguiling, lightweight design for a table lamp that is reminiscent of the fascinating tradition of the Lanna. This ancient Thai population used to release hundreds of lanterns into the night sky during festivals. And it is as if one of these had floated down into the most sophisticated and contemporary interiors, recreating the magic with its warm, welcoming light.</t>
  </si>
  <si>
    <t>Design seducente e leggero per una lampada che riprende l'affascinante tradizione dei Lanna. Questo antico popolo thailandese, nelle notti di festa, lascia librare fra le stelle centinaia di lanterne. Ed è come se una di queste si posasse negli interni più raffinati e contemporanei, creando una nuova magia con la sua luce calda e avvolgente.</t>
  </si>
  <si>
    <t>Design séduisant et léger pour une lampe qui reprend la tradition fascinante des Lanna. Pendant les nuits de fête, cet antique peuple thaïlandais libère parmi les étoiles des centaines de lanternes. Et c’est comme si l'une d’entre elles se posait dans les intérieurs les plus raffinés et contemporains, en créant une nouvelle magie avec sa lumière chaude et enveloppante.</t>
  </si>
  <si>
    <t>Ein verführerisches und leichtes Design für eine Lampe, die die faszinierende Tradition der aufgreift. Dieses alte thailändische Volk lässt an Festnächten Hunderte Laternen in den Sternenhimmel steigen. Und es ist, als ob eine dieser Laternen in den raffiniertesten und modernsten Innenräumen landen würde und mit ihrem warmen und umhüllenden Licht neue Magie entstehen lässt.</t>
  </si>
  <si>
    <t>Diseño cautivador y ligero para una lámpara que reproduce la fascinante tradición de los Lanna. Durante las noches de fiesta, esta antigua civilización tailandesa,  lanza centenares de lamparas al aire para que vuelen por el cielo estrellado. Y como resultado de esto, es como si una de estas se posara en los interiores más refinados y contemporáneos creando una nueva magia con su luz cálida y envolvente.</t>
  </si>
  <si>
    <t>22 x 22 x 40 cm (8.7 x 8.7 x 15.8 in)</t>
  </si>
  <si>
    <t>1x20W max E27 (E26), diam. 6 cm max</t>
  </si>
  <si>
    <t>K385320N</t>
  </si>
  <si>
    <t>POISE</t>
  </si>
  <si>
    <t>505424N</t>
  </si>
  <si>
    <t>Matte black</t>
  </si>
  <si>
    <t>Metal</t>
  </si>
  <si>
    <t>Robert Dabi</t>
  </si>
  <si>
    <t>Dimmable table lamp. Matt black metallic diffuser and structure adjustable up to 320 degrees.</t>
  </si>
  <si>
    <t>Lampada da tavolo dimmerabile. Diffusore e struttura in metallo nero opaco movibili fino a 320 gradi.</t>
  </si>
  <si>
    <t>Lampe à poser dimmable. Diffuseur et structure en métal noir mat pouvant tourner jusqu’à 320 degrés.</t>
  </si>
  <si>
    <t>Dimmbare Tischleuchte. Diffusor und Struktur aus mattschwarzem Metall bis zu 320 Grad beweglich.</t>
  </si>
  <si>
    <t>Lámpara de sobremesa regulable. Difusor y estructura de metal negro mate orientable hasta 320 grados.</t>
  </si>
  <si>
    <t xml:space="preserve">A circle of light and a metal rod. Slender, lightweight and adjustable up to 320 degrees, they can be moved as one to create ever-changing configurations. The solid T-shaped base acts as a counterweight. The rod is placed at a tangent to the circle, in acrobatic or static poses. An invitation for two-way interaction with the light. </t>
  </si>
  <si>
    <t xml:space="preserve">Un cerchio di luce e un'asta in metallo. Sottili, leggeri e movibili fino a 320 gradi, danzano fra loro in configurazioni sempre diverse. A fare da contrappeso la solida base a T. L'asta è tangente al cerchio, in pose acrobatiche oppure statiche. Un invito a interagire con la luce in una relazione empatica. </t>
  </si>
  <si>
    <t xml:space="preserve">Un cercle de lumière et une tige de métal. Fins, légers et mobiles jusqu'à 320 degrés, ils dansent l’un avec l’autre pour créer des chorégraphies toujours nouvelles. Une base solide en forme de T fait office de contrepoids. La tige est tangente au cercle et donne vie à des poses acrobatiques ou statiques. Une invitation à interagir avec la lumière dans une relation empathique. </t>
  </si>
  <si>
    <t xml:space="preserve">Ein Kreis aus Licht und eine Stange aus Metall. Fein, leicht und um bis zu 320 Grad drehbar, tanzen sie in stets neuen Konfigurationen miteinander. Das Gegengewicht dazu bildet die solide Basis in T-Form. Der Bügel ist eine Tangente zum Kreis und nimmt akrobatische oder statische Positionen ein. Eine Einladung, um mit dem Licht in einem empathischen Verhältnis zu interagieren. </t>
  </si>
  <si>
    <t xml:space="preserve">Un aro de luz y una barra de metal. Sutiles, ligeros y móviles hasta 320 grados, danzan uno con otro en configuraciones siempre diferentes. Como contrapeso la sólida base en T. La barra es tangente al aro, en posiciones acrobáticas o bien estáticas. Una invitación a interactuar con la luz en una relación empática. </t>
  </si>
  <si>
    <t>27 x 11 x 61.5-109 cm (10.6 x 4.3 x 24.2-42.9 in)</t>
  </si>
  <si>
    <t>?</t>
  </si>
  <si>
    <t>TATU</t>
  </si>
  <si>
    <t>K360375O</t>
  </si>
  <si>
    <t>Dimmable table lamp. Opal diffuser made of two layers of mouth blown glass. Coated or satin brass structure.</t>
  </si>
  <si>
    <t>Lampada da tavolo dimmerabile. Diffusore in vetro opale incamiciato e soffiato. Struttura in ottone verniciato o satinato.</t>
  </si>
  <si>
    <t>Lampe à poser avec variation de lumière. Diffuseur en mverre opalin soufflé double couche. Structure en laiton verni ou satiné.</t>
  </si>
  <si>
    <t>Dimmbare Tischleuchte. Schirm aus Opalglas, mundgeblasen und zweischichtig. Struktur aus lackiertem oder satiniertem Messing.</t>
  </si>
  <si>
    <t>Lámpara de sobremesa dimable. Difusor en cristal enfundado y soplado opal mate. Estructura de latón barnizado o satinado.</t>
  </si>
  <si>
    <t>Tatu, which means “three” in Swahili, consists of slimline triangular shapes. The lightweight, slimline structure frames the satin-finish glass light allowing it to shine through. Elegant contrasts between solid and hollow elements for a contemporary take on the classic table lamp, resulting in a unique, signature look.</t>
  </si>
  <si>
    <t>Tatu, “tre” in lingua swahili, combina fra loro sottili forme triangolari. La struttura leggera e sottile custodisce il corpo luminoso in vetro satinato lasciandolo trasparire. Eleganti contrasti tra vuoto e pieno per una lettura contemporanea della classica abatjour, che diventa segno caratterizzante e unico.</t>
  </si>
  <si>
    <t>Tatu, « trois » en langue swahili, associe entre elles des formes triangulaires très fines. La structure légère et fine protège le corps lumineux en verre satiné en le laissant transparaître. Contrastes élégants entre vide et plein pour une lecture contemporaine de l’abat-jour classique qui devient un signe caractérisant et unique.</t>
  </si>
  <si>
    <t>Tatu, „drei“ in der Sprache Swahili, vereint feine Dreiecksformen miteinander. Die leichte und dünne Struktur beherbergt den Leuchtkörper aus satiniertem Glas und lässt ihn durchscheinen. Elegante Kontraste aus Fülle und Leere für eine moderne Version des klassischen Lampenschirms, der zu einem markanten und einzigartigen Kennzeichen wird.</t>
  </si>
  <si>
    <t>Tatu, significa “tres” en lengua Swahili, combina entre ellas finas formas triangulares. La ligera y fina estructura guarda el cuerpo luminoso de cristal satinado dejándolo transparentarse. Contrastes elegantes entre vacío y lleno para dar una lectura contemporánea de la clásica lámpara de mesa, convirtiéndose en un signo definido y único.</t>
  </si>
  <si>
    <t>30 x 35 x 69 cm (11.8 x 13.8 x 27.2 in)</t>
  </si>
  <si>
    <t>K360375N</t>
  </si>
  <si>
    <t>3x40W max E14 (E12)</t>
  </si>
  <si>
    <t>Suspension / ceiling</t>
  </si>
  <si>
    <t>011892BIEU</t>
  </si>
  <si>
    <t>Suspension lamp with rotational-moulded polyethylene diffuser and inner structure with six light sources fixed on steel coil springs. Self-clinching supply cable with inserted steel wire.</t>
  </si>
  <si>
    <t>Lampada a sospensione con diffusore in polietilene stampato in rotazionale con struttura interna a sei luci montate su molle tensionate in acciaio. Cavo autoportante con anima in acciaio.</t>
  </si>
  <si>
    <t>Suspension avec un diffuseur en polyéthylène imprimé en rotoroulage et une structure intérieure à six luminaires placées sur des ressorts tensionnés en acier. Câble autoportant avec une âme en acier.</t>
  </si>
  <si>
    <t>Pendelleuchte mit Polyethylendiffuser in Rotomoulding, innen Federstruktur aus Stahl mit sechs Lampen. Kabel mit innenliegendem Stahldraht.</t>
  </si>
  <si>
    <t>Lámpara colgante con difusor de polietileno estampado en rotacional con estructura interna de seis luces montadas sobre resortes tensados de acero. Cable autoportante con alma de acero.</t>
  </si>
  <si>
    <t xml:space="preserve">A luminous object with an organic, sinuous design somewhere between science and art. A magnified version of the atom, for a suspended light that is even more eye-catching when arranged in sequence, perfect for large spaces. </t>
  </si>
  <si>
    <t xml:space="preserve">Tra scienza e arte, un oggetto luminoso dal design organico e sinuoso. Versione immaginifica dell'atomo, per una lampada a sospensione che diventa ancora più suggestiva in sequenze ripetute perfette per grandi spazi. </t>
  </si>
  <si>
    <t>Entre science et art, un objet lumineux au design organique et sinueux. Version créatrice d'image de l’atome, pour une lampe à suspension qui devient encore plus suggestive en séquence répétée parfaite pour les grands espaces.</t>
  </si>
  <si>
    <t xml:space="preserve">Zwischen Wissenschaft und Kunst ein Leuchtmittel im organischen und geschwungenen Design. Eine immaginäre Version des Atoms für eine Hängelampe, die in wiederholten Sequenzen, die sich insbesondere für große Räume eignen, noch wunderbarer wirkt. </t>
  </si>
  <si>
    <t xml:space="preserve">Entre arte y ciencia, un objeto luminoso con un diseño orgánico y sinuoso. Es la versión imaginativa del átomo, para una lámpara de suspensión que se vuelve aún más sugestiva en secuencias repetidas y perfectas para grandes espacios. </t>
  </si>
  <si>
    <t>Amber</t>
  </si>
  <si>
    <t>Glass + aluminium</t>
  </si>
  <si>
    <t>Yes, phase cut</t>
  </si>
  <si>
    <t>110-240V</t>
  </si>
  <si>
    <t>K503420GL</t>
  </si>
  <si>
    <t>Dark grey + wood</t>
  </si>
  <si>
    <t>Polyehtilene + aluminium</t>
  </si>
  <si>
    <t>Francesca Smiraglia</t>
  </si>
  <si>
    <t>Ceiling lamp with opal diffuser. Metallic coated structure available in six colour configurations.</t>
  </si>
  <si>
    <t>Lampada a plafone con diffusore opalino. Struttura in metallo verniciato, disponibile in sei configurazioni di colore.</t>
  </si>
  <si>
    <t>Plafonnier avec diffuseur opalin. Structure en métal peint, disponible en six configurations de couleurs.</t>
  </si>
  <si>
    <t>Deckenleuchte mit Opal-Diffusor. Struktur aus lackiertem Metall, erhältlich in sechs Farbkonfigurationen.</t>
  </si>
  <si>
    <t>Lámpara de techo con difusor opalino. Estructura de metal pintado, disponible en seis configuraciones de color.</t>
  </si>
  <si>
    <t xml:space="preserve">Highly decorative with an architectural look, Dala blends fluid lines with a strong design. The two outer metal casings wrap around the large diffuser, overlapping like the petals of a flower. In two different sizes, featuring a sophisticated contrast in colours, reminiscent of the natural shape of the flower’s corolla which envelops the light.  </t>
  </si>
  <si>
    <t xml:space="preserve">Decorativa e insieme architetturale, Dala associa segno fluido e progettazione rigorosa. Le due scocche metalliche circondano il grande diffusore, sovrapponendosi fra loro come i petali di un fiore. In due diverse dimensioni e in un raffinato contrasto di colori, riprendono il movimento naturale di una corolla che abbraccia la luce.  </t>
  </si>
  <si>
    <t xml:space="preserve">A la fois décoratif et architectural, Dala combine des lignes fluides avec un design rigoureux. Les deux coques métalliques entourent le grand diffuseur, se chevauchant comme les pétales d'une fleur. Dans deux tailles, avec un contraste de couleurs raffinés, elles rappellent le mouvement naturel d'une corolle qui embrasse la lumière.  </t>
  </si>
  <si>
    <t xml:space="preserve">Dekorativ und gleichzeitig architektonisch, vereint Dala ein fließendes Zeichen mit einer strengen Projektplanung. Die beiden Metallgehäuse umgeben den großen Lampenschirm und überlappen wie die Blütenblätter einer Blume. In zwei unterschiedlichen Größen und einem raffinierten Farbkontrast nehmen sie die natürliche Bewegung einer Blütenkrone auf, die das Licht umhüllt.  </t>
  </si>
  <si>
    <t xml:space="preserve">Dala, decorativa y a la vez arquitectural, asocia una línea fluida a un diseño riguroso. Los dos cuerpos de metal rodean el difusor de gran tamaño, superponiéndose uno a otro como los pétalos de una flor. En dos tamaños diferentes y con un contraste elegante de colores, imitan el movimiento natural de una corola que abraza la luz.  </t>
  </si>
  <si>
    <t>58 x 58 x 11 cm (22.8 x 22.8 x 4.3 in)</t>
  </si>
  <si>
    <t>K503420SL</t>
  </si>
  <si>
    <t>Sand + wood</t>
  </si>
  <si>
    <t>K503420GC</t>
  </si>
  <si>
    <t>Dark grey + concrete</t>
  </si>
  <si>
    <t>K503420SC</t>
  </si>
  <si>
    <t>Sand + concrete</t>
  </si>
  <si>
    <t>DEW</t>
  </si>
  <si>
    <t>Emmanuel Babled</t>
  </si>
  <si>
    <t>Suspension lamp with glass diffuser and die cast aluminium heat sink. High Voltage Power Led. It can be realized on demand as a multiple pendant chandelier.</t>
  </si>
  <si>
    <t>Lampada a sospensione con diffusore in vetro e dissipatore in alluminio pressofuso. Led di potenza a tensione di rete. Il prodotto si presta a composizioni multiple realizzabili a richiesta.</t>
  </si>
  <si>
    <t>Suspension avec un diffuseur en verre et dissipateur en aluminium moulé sous pression. Led de puissance à haut voltage. Le produit peut être réalisé, sur demande, comme une composition avec plusieurs pendentif.</t>
  </si>
  <si>
    <t>Pendelleuchte mit massiver Glaskugel und einem Kühlkörper aus Aluminium, Hochvolt-LED. Auf Anfrage fertigen wir Dew mit einer Vielzahl von Glaskugeln nach Ihren individuellen Vorgaben.</t>
  </si>
  <si>
    <t>Lámpara colgante con difusor de vidrio y disipador de aluminio vaciadizo a presión. Led de potencia de tensión de red. El producto se presta para composiciones múltiples realizables a petición del cliente.</t>
  </si>
  <si>
    <t xml:space="preserve">Glass drops suspended in space like dew, tangible and fleeting, they multiply their luminous reflections. A system that allows for total compositional freedom. From two to an infinite number of elements to create a chandelier of all shapes and sizes, from cascades to strings of light. Bringing a dreamlike dimension to any space with a custom finish to every project. </t>
  </si>
  <si>
    <t xml:space="preserve">Gocce di vetro sospese nello spazio come rugiada, solide e evanescenti, moltiplicano i loro riflessi luminosi. Un sistema che dà massima libertà compositiva. Da due a infiniti elementi per creare chandelier di ogni dimensione e forma, dalle cascate alle linee di luce. E per portare la dimensione del sogno in ogni spazio, personalizzando ogni progetto. </t>
  </si>
  <si>
    <t xml:space="preserve">Gouttes de verre suspendues dans l’espace comme de la rosée, solides et évanescentes, qui multiplient leurs reflets lumineux. Un système qui donne une plus grande liberté de composition. De deux à d'infinis éléments pour créer un chandelier de n'importe quelle dimension et forme, des cascades aux lignes de lumière. Pour porter la dimension du rêve dans chaque espace, en personnalisant chaque projet. </t>
  </si>
  <si>
    <t xml:space="preserve">Wie Tau im Raum hängende Glastropfen, solide und kaum wahrnehmbar, vervielfältigen ihre Lichtreflexe. Ein System, das maximale Freiheit bei der Zusammensetzung garantiert. Zwei bis unendlich viele Elemente lassen Chandeliers in jeder Größe und Form entstehen - von Wasserfällen bis hin zu Lichtlinien. So wird jeder Raum mit einem Traum erfüllt und jedes Projekts personalisiert. </t>
  </si>
  <si>
    <t xml:space="preserve">Gotas de cristal suspendidas en el espacio como gotas de rocío, sólidas y evanescentes, multiplican sus luminosos reflejos. Un sistema que da la máxima libertad compositiva. De dos a infinitos elementos para crear candelabros de cualquier tamaño y forma: de las cascadas a las líneas de luz. Y para evocar las dimensiones del sueño en cualquier espacio, dando un carácter personal a cada proyecto. </t>
  </si>
  <si>
    <t>11 x 11 x 250 cm (4.3 x 4.3 x 98.4 in)</t>
  </si>
  <si>
    <t>Class 1; IP20; CE; EAC; ETL (US + Canada)</t>
  </si>
  <si>
    <t>Gloss glass + black</t>
  </si>
  <si>
    <t>Gloss glass + brass</t>
  </si>
  <si>
    <t>E.T.A. SAT</t>
  </si>
  <si>
    <t>017106BIEU</t>
  </si>
  <si>
    <t>Suspension lamp. Handmade light diffuser in ecological fiberglass, with polycarbonate reflector, metallic inner structure.</t>
  </si>
  <si>
    <t xml:space="preserve">Lampada a sospensione. Corpo diffusore in vetroresina ecologica fatto a mano, con riflettore in policarbonato, struttura interna in metallo. </t>
  </si>
  <si>
    <t>Suspension. Diffuseur en fibre de verre écologique fait à la main, avec réflecteur en polycarbonate, structure intérieure en métal.</t>
  </si>
  <si>
    <t>Pendelleuchte. Handgemachter Diffusor aus ökologischem Fiberglas, mit Polykarbonatreflektor, interne metallene Leuchtmittelhalterung.</t>
  </si>
  <si>
    <t>Lámpara colgante. Cuerpo difusor de resina de vidrio ecológica trabajado a mano, reflector de policarbonato, estructura interna de metal.</t>
  </si>
  <si>
    <t>The material is transformed and turned into a light. Physical presence and abstract concept for a light with an original aesthetic look. Fluid, irregular shapes create an innovative, eye-catching equilibrium.  A highly decorative object, ideal for communal spaces and show-stopping contract settings.</t>
  </si>
  <si>
    <t>La materia si trasforma e diventa corpo luminoso. Fisicità e astrazione in una lampada dall'originale forza estetica. Forme fluide e irregolari creano un nuovo, suggestivo equilibrio.  Un oggetto dalla spiccata valenza decorativa, ideale per gli spazi collettivi e per le scenografie contract.</t>
  </si>
  <si>
    <t>La matière se transforme et devient un corps lumineux. Matérialité et abstraction dans une lampe à la force esthétique originale. Formes fluides et irrégulières qui créent un nouvel équilibre suggestif.  Un objet à la valeur décoratrice marqué, parfait pour les espaces collectifs et pour les scènes contract.</t>
  </si>
  <si>
    <t>Die Materie verwandelt sich und wird zum Leuchtkörper. Physikalität und Abstraktion in einer Lampe mit origineller ästhetischer Wirkung. Fließende und unregelmäßige Formen lassen ein neues, wunderbares Gleichgewicht entstehen.  Ein Gegenstand mit besonderer dekorativer Funktion, ideal für Gemeinschaftsräume und Contract-Bereiche.</t>
  </si>
  <si>
    <t>La materia se transforma y se convierte en un cuerpo luminoso. Apariencia y abstracción en una lámpara con una original fuerza estética. Las formas fluidas e irregulares crean un equilibrio nuevo y sugestivo.  Un objeto con un valor decorativo en relieve, ideal para los espacios comunes y para las escenografías de espacios comerciales.</t>
  </si>
  <si>
    <t>80 x 60 x 54 cm (31.5 x 23.6 x 21.3 in)</t>
  </si>
  <si>
    <t>1x40W max E14 (E12) + 1x100W max E27 (E26)</t>
  </si>
  <si>
    <t>017106AREU</t>
  </si>
  <si>
    <t>Bronze</t>
  </si>
  <si>
    <t>GIASS 25</t>
  </si>
  <si>
    <t>K395330S</t>
  </si>
  <si>
    <t>Ceiling lamp with blown and sandblasted or coloured glass diffuser, available in four different dimensions. Coated metal structure, satin polycarbonate screen.</t>
  </si>
  <si>
    <t>Lampada a plafone con diffusore in vetro soffiato e sabbiato o colorato, disponibile in quattro diverse dimensioni. Struttura in metallo verniciato, schermo in policarbonato satinato.</t>
  </si>
  <si>
    <t>Plafonnier avec diffuseur en verre soufflé opalin ou coloré, disponible en quatre dimensions différentes. Structure en métal verni, écran en polycarbonate givré.</t>
  </si>
  <si>
    <t>Wandleuchte mit geblasenem Glasdiffuser,sandgestrahlt oder vielfarbig, erhältlich in vier verschiedenen Dimensionen. Beschichtete Metallstruktur, Schirm in Polykarbonat satiniert.</t>
  </si>
  <si>
    <t>Plafón con difusor de vidrio soplado y arenado o coloreado, disponible en cuatro distintas dimensiones. Estructura de metal barnizado, pantalla en policarbonato satinado.</t>
  </si>
  <si>
    <t>The glass of tumblers and ice, “giass” in Milanese dialect. The retro style of bars from a by-gone era. A world reinterpreted with a modern vision. Continuous reflections and iridescent light and the possibility of creating numerous combinations at will. The elements in four different sizes and two colour variations leave ample room for compositional freedom.</t>
  </si>
  <si>
    <t>Il vetro dei bicchieri e il ghiaccio, “giass” in dialetto milanese. Il gusto retrò dei bar di un'altra epoca. Un mondo reinterpretato in una visione moderna. Riflessi continui e cangianti di luce e la possibilità di creare a piacere molteplici combinazioni. Gli elementi in quattro diverse dimensioni e due varianti di colore, danno grande libertà compositiva.</t>
  </si>
  <si>
    <t>Le verre des verres et la glace, « giass » en dialecte milanais. Le goût rétro des bars d’une autre époque. Un monde réinterprété dans une vision moderne. Reflets continus et changeants de lumière et la possibilité de créer au plaisir des multiples combinaisons. Les éléments en quatre dimensions différentes et deux variantes de couleur apportent une grande liberté de composition.</t>
  </si>
  <si>
    <t>Das Trinkglas und das Eis wird im Mailänder Dialekt „giass“ genannt. Der Retro-Akzent der Bars einer weit zurückliegenden Zeit. Eine im modernen Stil neu interpretierte Welt. Kontinuierliche und schillernde Lichtreflexe und die Möglichkeit zahlreiche Kombinationen nach Belieben zusammenzustellen. Die Elemente in vier verschiedenen Größen und zwei Farbvarianten sorgen für besondere Freiheit bei der Kombination.</t>
  </si>
  <si>
    <t>El cristal de los vasos y el hielo, el término “giass” viene del dialecto milanés. El gusto retro de los bares de otra época. Un mundo reinterpretado en una visión moderna. Reflejos continuos y tornasolados de luz y la posibilidad de crear múltiples combinaciones a placer. Los elementos en cuatro dimensiones diferentes y dos variantes de color dan una gran libertad compositiva.</t>
  </si>
  <si>
    <t>25 x 25 x 50 cm (9.8 x 9.8 x 19.7 in)</t>
  </si>
  <si>
    <t>board LED 1x19W, 2700k, 1700 lm, CRI&gt;90</t>
  </si>
  <si>
    <t>K395330G</t>
  </si>
  <si>
    <t>Smokey grey</t>
  </si>
  <si>
    <t>GIASS 30</t>
  </si>
  <si>
    <t>K396330S</t>
  </si>
  <si>
    <t>30 x 30 x 45 cm (11.8 x 11.8 x 17.7 in)</t>
  </si>
  <si>
    <t>board LED 1x25W, 2700k, 2250 lm, CRI&gt;90</t>
  </si>
  <si>
    <t>K396330G</t>
  </si>
  <si>
    <t>GIASS 40</t>
  </si>
  <si>
    <t>K397330S</t>
  </si>
  <si>
    <t>40 x 40 x 35 cm (15.8 x 15.8 x 13.8 in)</t>
  </si>
  <si>
    <t>board LED 1x35W, 2700k, 3100 lm, CRI&gt;90</t>
  </si>
  <si>
    <t>K397330G</t>
  </si>
  <si>
    <t>GIASS 50</t>
  </si>
  <si>
    <t>K398330S</t>
  </si>
  <si>
    <t>50 x 50 x 25 cm (19.7 x 19.7 x 9.8 in)</t>
  </si>
  <si>
    <t>board LED 1x44W, 2700k, 3950 lm, CRI&gt;90</t>
  </si>
  <si>
    <t>K398330G</t>
  </si>
  <si>
    <t>Phase cut</t>
  </si>
  <si>
    <t>KUSHI 16 CEILING</t>
  </si>
  <si>
    <t>K225105N</t>
  </si>
  <si>
    <t>Ceiling lamp. Opal diffuser made of two layers of mouth blown glass. Metallic body available in three coating finishes: black, copper and brass.</t>
  </si>
  <si>
    <t>Lampada a plafone. Diffusore in vetro opale incamiciato e soffiato. Struttura in metallo verniciato in tre versioni: nero, rame e ottone.</t>
  </si>
  <si>
    <t>Plafonnier. Diffuseur en verre opalin soufflé double couche. Corps en métal verni disponible en trois finitions: noir, cuivre et laiton.</t>
  </si>
  <si>
    <t>Wandleuchte. Schirm aus Opalglas, mundgeblasen und zweischichtig. Struktur aus Metall in drei Glanzlackfarben lieferbar: Schwarz, Kupfer und Messing.</t>
  </si>
  <si>
    <t>Plafón. Difusor en cristal enfundado y soplado opal mate. Cuerpo de metal barnizado disponible en tres acabados: negro, cobre y latón.</t>
  </si>
  <si>
    <t>A play on opposites, unexpected equilibrium. Soft, natural curves for the glass diffuser and a simple metal line which passes through and completes it. A convergence of shapes which rest gently on walls and ceilings producing a soft, warm light. When the beauty of design stems from the quest for simplicity.</t>
  </si>
  <si>
    <t>Gioco di opposti, equilibri inaspettati. Curve morbide e naturali per il diffusore in vetro e una essenziale linea in metallo che lo attraversa e lo completa. Incontro di forme che si adagiano con leggerezza su pareti e soffitti, con un effetto di luce calda e diffusa. Quando la bellezza del design nasce dalla ricerca della semplicità.</t>
  </si>
  <si>
    <t>Jeu d’opposé, équilibres inattendus. Courbes souples et naturelles pour le diffuseur en verre et une ligne essentielle en métal qui le traverse et le complète. Rencontre de formes qui s'adaptent avec légèreté sur des murs et des plafonds, avec un effet de lumière chaude et diffusée. Lorsque la beauté du design naît de la recherche de la simplicité.</t>
  </si>
  <si>
    <t>Ein Spiel aus Gegensätzen und unerwarteten Gleichgewichten. Weiche und natürliche Kurven für den Lampenschirm aus Glas und eine einfache Linie aus Metall, die ihn durchdringt und vervollständigt. Ein Aufeinandertreffen verschiedener Formen, die sich mit Leichtigkeit auf Wänden und Decken platzieren, mit einem Effekt von warmem und diffusem Licht. Wenn die Schönheit des Designs aus der Erforschung der Einfachheit entsteht.</t>
  </si>
  <si>
    <t>Juego de opuestos, equilibrios inesperados. Curvas suaves y naturales para el difusor de cristal y una línea básica de metal que lo atraviesa y lo completa. Un encuentro de formas que se colocan suavemente en paredes y techos, creando un efecto de luz cálida y tenue. Cuando la belleza del diseño nace de la búsqueda de la simplicidad.</t>
  </si>
  <si>
    <t>16 x 16 x 16 cm (6.3 x 6.3 x 6.3 in)</t>
  </si>
  <si>
    <t>K225105O</t>
  </si>
  <si>
    <t>K225105R</t>
  </si>
  <si>
    <t>KUSHI 33 CEILING</t>
  </si>
  <si>
    <t>K220105N</t>
  </si>
  <si>
    <t>K220105O</t>
  </si>
  <si>
    <t>K220105R</t>
  </si>
  <si>
    <t>KUSHI 16 SUSPENSION</t>
  </si>
  <si>
    <t>K226105N</t>
  </si>
  <si>
    <t>Suspension lamp. Opal diffuser made of two layers of mouth blown glass. Metallic body available in three coating finishes: black, copper and brass.</t>
  </si>
  <si>
    <t>Lampada a sospensione. Diffusore in vetro opale incamiciato e soffiato. Struttura in metallo verniciato in tre versioni: nero, rame e ottone.</t>
  </si>
  <si>
    <t>Suspension au diffuseur en verre opalin soufflé double couche. Corps en métal verni disponible en trois finitions: noir, cuivre et laiton.</t>
  </si>
  <si>
    <t>Pendelleuchte. Schirm aus Opalglas, mundgeblasen und zweischichtig. Struktur aus Metall in drei Glanzlackfarben lieferbar: Schwarz, Kupfer und Messing.</t>
  </si>
  <si>
    <t>Lámpara colgante con difusor en cristal enfundado y soplado opal mate. Cuerpo de metal barnizado disponible en tres acabados: negro, cobre y latón.</t>
  </si>
  <si>
    <t>Kushi, “skewer” in Japanese. An abstract shape freely inspired by Japanese cuisine. A gently rounded glass shape pierced by a thin metal rod. Its soft, warm light floats gently in the space. In the suspended version, it is an elegant invitation for dining in contract spaces and at home.</t>
  </si>
  <si>
    <t>Kushi, “spiedino” in giapponese. Forma astratta liberamente ispirata alla cucina orientale. Geometria in vetro dolcemente arrotondata trafitta da una sottile bacchetta in metallo. La sua luce calda e soffusa galleggia leggera nello spazio. Nella versione a sospensione, un invito elegante al convivio negli spazi contract e della casa.</t>
  </si>
  <si>
    <t>Kushi, « brochette » en japonais. Forme abstraite librement inspirée à la cuisine orientale. Géométrie en verre doucement arrondie lancée par une fine baguette en métal. Sa lumière chaude et tamisée flotte légère dans l’espace. Dans la version en suspension, une invitation élégante au banquet dans les espaces contract et ceux d’une maison.</t>
  </si>
  <si>
    <t>Kushi bedeutet auf Japanisch „Spieß“. Eine abstrakte Form, frei inspiriert von der östlichen Küche. Die geometrische und leicht abgerundete Form aus Glas wird durch einen dünnen Stab aus Metall durchquert. Das warme und diffuse Licht schwebt leicht im Raum. In der hängenden Version ist die Lampe eine elegante Einladung, in Contract- und Wohnräumen gemeinsam Zeit zu verbringen.</t>
  </si>
  <si>
    <t>Kushi significa “pincho” en japonés. Forma abstracta inspirada libremente en la cocina oriental. Forma del cristal suavemente redondeada atravesada por una fina varita de metal. Su luz cálida y tenue parece flotar en el espacio. En la versión de suspensión, es una invitación elegante a un convite tanto en los espacios comerciales como en los de casa.</t>
  </si>
  <si>
    <t>16 x 16 x 26 cm (6.3 x 6.3 x 10.2 in)</t>
  </si>
  <si>
    <t>K226105O</t>
  </si>
  <si>
    <t>K226105R</t>
  </si>
  <si>
    <t>KUSHI 33 SUSPENSION</t>
  </si>
  <si>
    <t>K221105N</t>
  </si>
  <si>
    <t>33 x 33 x 56 cm (13 x 13 x 22.1 in)</t>
  </si>
  <si>
    <t>K221105O</t>
  </si>
  <si>
    <t>K221105R</t>
  </si>
  <si>
    <t>KUSHI XL SUSPENSION</t>
  </si>
  <si>
    <t>K218105N</t>
  </si>
  <si>
    <t>43 x 43 x 65 cm (16.9 x 16.9 x 25.6 in)</t>
  </si>
  <si>
    <t>2x70W max E27 (E26)</t>
  </si>
  <si>
    <t>K218105O</t>
  </si>
  <si>
    <t>K218105R</t>
  </si>
  <si>
    <t>LANNÀ SUSPENSION</t>
  </si>
  <si>
    <t>K386320</t>
  </si>
  <si>
    <t>Suspension lamp. Opal diffuser made of two layers of blown glass. Metallic coated structure.</t>
  </si>
  <si>
    <t>Lampada a sospensione. Diffusore in vetro opale incamiciato e soffiato. Struttura in metallo verniciato.</t>
  </si>
  <si>
    <t>Suspension. Diffuseur en verre opalin soufflé double couche. Structure en métal verni.</t>
  </si>
  <si>
    <t>Pendelleuchte. Schirm aus mundgeblasenem und zweischichtigem Opalglas. Struktur aus Metall in Glanzlackoptik.</t>
  </si>
  <si>
    <t>Lámpara colgante. Difusor de vidrio opal enfundado y soplado. Estructura de metal barnizado.</t>
  </si>
  <si>
    <t>A contemporary lightness, an ancient rite. The rite of the Lanna, the Thai people, who every year release hundreds of lanterns into the starlit sky. The glass diffuser, balanced in the suspended metal structure, appears ethereal and sophisticated. Intimate, dreamlike atmospheres in the bedroom and all the interiors of home and contract settings alike.</t>
  </si>
  <si>
    <t>Una leggerezza contemporanea, un rito antico. Quello dei Lanna, popolo thailandese che ogni anno libera centinaia di lanterne nella notte stellata. Il diffusore in vetro, sospeso in equilibrio nella struttura in metallo, appare etereo e sofisticato. Atmosfere intime e sognanti, nella zona notte e in tutti gli interni domestici e contract.</t>
  </si>
  <si>
    <t>Une légèreté contemporaine, un rite antique. Celui des Lanna, peuple thaïlandais qui chaque année libère des centaines de lanternes dans la nuit étoilée. Le diffuseur en verre, suspendu en équilibre dans la structure en métal, apparaît éthéré et sophistiqué. Atmosphères intimes et rêveuses, dans la zone nuit et dans toutes les pièces internes domestiques et du secteur contract.</t>
  </si>
  <si>
    <t>Moderne Leichtigkeit und ein antikes Ritual. Das ist Lanna, ein thailändisches Volk, das jedes Jahr Hunderte Laternen in den Sternenhimmel steigen lässt. Der Lampenschirm aus Glas, der gleichmäßig im Gestell aus Metall hängt, erscheint ewig und raffiniert. Intime und traumhafte Atmosphären im Schlafzimmer sowie in allen Wohn- und Contract-Bereichen.</t>
  </si>
  <si>
    <t>Una ligereza contemporánea, un rito antiguo. El de los Lanna, un pueblo tailandés que todos los años lanza centenares de lamparas al aire para que vuelen por el cielo estrellado. El difusor de cristal, suspendido en equilibrio sobre la estructura de metal, da un aspecto etéreo y sofisticado. Atmósferas íntimas y de ensueño, tanto en la zona noche como en todos los interiores domésticos y comerciales.</t>
  </si>
  <si>
    <t>K386320N</t>
  </si>
  <si>
    <t>LILLI</t>
  </si>
  <si>
    <t>K355365O</t>
  </si>
  <si>
    <t>Suspension lamp. Opal diffuser made of two layers of mouth blown glass. Satin brass structure.</t>
  </si>
  <si>
    <t>Lampada a sospensione. Diffusore in vetro opale incamiciato e soffiato. Struttura in ottone satinato.</t>
  </si>
  <si>
    <t>Suspension. Diffuseur en verre opalin soufflé double couche. Structure en laiton satiné.</t>
  </si>
  <si>
    <t>Pendelleuchte. Schirm aus Opalglas, mundgeblasen und zweischichtig. Struktur aus satiniertem Messing.</t>
  </si>
  <si>
    <t>Lámpara colgante. Difusor en cristal enfundado y soplado opal mate. Estructura de latón satinado.</t>
  </si>
  <si>
    <t>As in a sophisticated collection of botanical drawings, the delicate lines of Lilli recall the beauty of a rare flower. The delicate inverted corolla of the Martagon Lily is reinterpreted in an original lamp. The soft shape of the white opal glass diffuser is perfectly combined with the brass pistil to create an even more elegant effect.</t>
  </si>
  <si>
    <t>Come in un sofisticato erbario del design, le linee gentili di Lilli richiamano la bellezza di un fiore raro. La delicata corolla rovesciata del Giglio Martagone viene reinterpretata in una lampada originale. La morbida geometria del diffusore in vetro opale bianco si accosta armoniosamente al pistillo in ottone, con un effetto ancora più prezioso.</t>
  </si>
  <si>
    <t>Comme dans un herbier sophistiqué du design, les lignes gentilles de Lilli rappellent la beauté d’une fleur rare. La corolle délicate renversée du lis martagon est réinterprétée en une lampe originale. La géométrie souple du diffuseur en verre opale blanc s'assortit de marnière harmonieuse au pistil en laiton, avec un effet encore plus précieux.</t>
  </si>
  <si>
    <t>Wie in einem raffinierten Herbarium des Designs erinnern die zarten Linien von Lilli an die Schönheit einer seltenen Blume. Die zarte Blütenkrone, vom Türkenbund zerstört, wurde in einer originellen Lampe neu interpretiert. Die weiche geometrische Form des Lampenschirms aus mattweißem Glas passt harmonisch zum Blütenstempel aus Messing, der für einen noch hochwertigeren Effekt sorgt.</t>
  </si>
  <si>
    <t>Al igual que en un sofisticado herbario de diseño, las graciosas líneas de Lilli evocan la belleza de una flor rara. La delicada corola colgante del Lirio Martagón se reinterpreta en una lámpara original. La delicada forma del difusor de cristal ópalo blanco se combina de forma armoniosa con el pistilo de latón, creando aún más un efecto precioso.</t>
  </si>
  <si>
    <t>32 x 32 x 52 cm (12.6 x 12.6 x 20.5 in)</t>
  </si>
  <si>
    <t>3x42W max E14 (E12)</t>
  </si>
  <si>
    <t>MINIMAL</t>
  </si>
  <si>
    <t>380315R</t>
  </si>
  <si>
    <t>Suspension lamp with handcrafted pottery body and metal structure.</t>
  </si>
  <si>
    <t>Lampada a sospensione con corpo in ceramica lavorata a mano e struttura in metallo.</t>
  </si>
  <si>
    <t>Suspension. Corps en céramique à la main et structure en métal.</t>
  </si>
  <si>
    <t>Pendelleuchte mit handgemachtem Keramikkörper und Struktur aus Metall.</t>
  </si>
  <si>
    <t>Lámpara colgante con cuerpo de cerámica hecha a mano y estructura en metal.</t>
  </si>
  <si>
    <t>The encounter between a young designer and the artisan culture of his birthplace. The minimal lines reveal the beauty of Barro Negro pottery created with age-old techniques. The polished black colour obtained with a special firing, together with the minor imperfections of manual craftsmanship, create an eye-catching contrast with the metal part.</t>
  </si>
  <si>
    <t>L'incontro fra un giovane designer e la cultura artigianale della sua terra. Le linee minimali svelano la bellezza del Barro Negro, ceramica realizzata con tecniche antiche. Il suo colore nero lucente ottenuto con una speciale cottura, insieme alle leggere imperfezioni dell'esecuzione manuale, creano un interessante contrasto con la parte in metallo.</t>
  </si>
  <si>
    <t>La rencontre entre un jeune designer et la culture artisanale de sa terre. Les lignes minimales dévoilent la beauté du Barro Negro, céramique réalisée avec des techniques antiques. Sa couleur noire brillante obtenue grâce à une cuisson spéciale, avec de légères imperfections dues à l’exécution manuelle, crée un contraste intéressant avec la partie en métal.</t>
  </si>
  <si>
    <t>Das Aufeinandertreffen zwischen einem jungen Designer und der handwerklichen Kultur seiner Region. Die minimalen Linien erinnern an die Schönheit der Barro Negro Keramik, die anhand antiker Techniken hergestellt wird. Die schwarz glänzende Farbe entsteht durch einen besonderen Brennvorgang und sie lässt gemeinsam mit den leichten Unvollkommenheiten durch die händische Fertigung einen interessanten Kontrast zum Teil aus Metall entstehen.</t>
  </si>
  <si>
    <t>El encuentro entre un joven diseñador y la cultura artesanal de su tierra. Las líneas minimalistas revelan la belleza del Barro Negro, un tipo de cerámica realizada con técnicas antiguas. Su color negro brillante que se obtiene a través de una cocción especial, junto con las ligeras imperfecciones de la realización manual, crean un contraste interesante con la parte metálica.</t>
  </si>
  <si>
    <t>3.5 x 3.5 x 25.5 cm (1.4 x 1.4 x 10 in)</t>
  </si>
  <si>
    <t>DC350mA constant current</t>
  </si>
  <si>
    <t>board LED 1x3.15W, 2700k, 410 lm, CRI&gt;80</t>
  </si>
  <si>
    <t>380315N</t>
  </si>
  <si>
    <t>Black nickel</t>
  </si>
  <si>
    <t>MINIMAL - driver</t>
  </si>
  <si>
    <t>ALI-CC350_8W</t>
  </si>
  <si>
    <t>12.5 x 12.5 x 3 cm (4.9 x 4.9 x 1.2 in)</t>
  </si>
  <si>
    <t>Class 2 (with Minimal); IP20; CE; EAC</t>
  </si>
  <si>
    <t>MINIMAL - canopy</t>
  </si>
  <si>
    <t>David Pompa</t>
  </si>
  <si>
    <t>Class 1 (with Minimal); IP20; CE; EAC</t>
  </si>
  <si>
    <t>NAMI</t>
  </si>
  <si>
    <t>K405340</t>
  </si>
  <si>
    <t>Suspension lamp with textured and curved glass diffuser. Metallic coated structure.</t>
  </si>
  <si>
    <t>Lampada a sospensione con diffusore in vetro texturizzato curvato. Struttura in metallo verniciato.</t>
  </si>
  <si>
    <t>Suspension avec diffuseur en verre texturé et courbé. Structure en métal verni.</t>
  </si>
  <si>
    <t>Pendelleuchte mit strukturiertem und gebogenem Glasdiffuser. Beschichtete Metallstruktur.</t>
  </si>
  <si>
    <t>Lámpara colgante con difusor de vidrio texturizado y curvado. Estructura de metal barnizado.</t>
  </si>
  <si>
    <t>Nami, which means “wave” in Japanese, creates a continuous, eye-catching refraction of light. The diffuser, with its signature elegant grooves, opens unexpectedly at the sides to amplify the reflections of light. The graphic outline of the structure creates a visual contrast with the glass surface in an innovative balance between solidity and lightness.</t>
  </si>
  <si>
    <t>Nami, che in giapponese significa “onda”, crea un continuo e suggestivo rifrangersi di luce. Il diffusore, caratterizzato da eleganti scanalature, si apre inaspettatamente ai lati amplificando i riflessi luminosi. La linea grafica della struttura fa da contrappunto visivo alle superfici in vetro, in una nuova armonia tra solidità e leggerezza.</t>
  </si>
  <si>
    <t>Nami, qui en japonais signifie « vague », crée une réflexion continue et suggestive de lumière. Le diffuseur, caractérisé par des rainures élégantes, s'ouvre de manière inattendue sur les côtés, amplifiant les reflets lumineux. La ligne graphique de la structure sert de contrepoint visuel aux surfaces en verre en une nouvelle harmonie entre solidité et légèreté.</t>
  </si>
  <si>
    <t>Nami, was im Japanischen „Welle“ bedeutet, lässt ein kontinuierliches und zauberhaftes Brechen des Lichts entstehen. Der Diffusor, der sich durch elegante Kanäle auszeichnet, öffnet sich an den Seiten auf unerwartete Weise und erweitert die Lichtreflexe. Die grafische Linie der Struktur dient als sichtbarer Kontrapunkt zu den Oberflächen aus Glas, in einem neuen Gleichgewicht aus Festigkeit und Leichtigkeit.</t>
  </si>
  <si>
    <t>Nami, que en japonés significa “ola”, crea una refracción de luz continua y sugestiva. El difusor, caracterizado por acanaladuras elegantes, se abre de manera inesperada en los lados amplificando los reflejos luminosos. La línea gráfica de la estructura sirve de contrapunto visual a las superficies de cristal, en una nueva armonía entre solidez y ligereza.</t>
  </si>
  <si>
    <t>150 x 15 x 23 cm (59.1 x 5.9 x 9.1 in)</t>
  </si>
  <si>
    <t>board LED 4x15W, 2700k, 2520x2 lm, CRI&gt;90</t>
  </si>
  <si>
    <t>K405340N</t>
  </si>
  <si>
    <t>OPYO SUSPENSION</t>
  </si>
  <si>
    <t>K350356B</t>
  </si>
  <si>
    <t>Suspension lamp. Opal diffuser made of two layers of mouth blown glass. Metallic coated structure.</t>
  </si>
  <si>
    <t>Pendelleuchte. Schirm aus Opalglas, mundgeblasen und zweischichtig. Struktur aus Metall in Glanzlackoptik.</t>
  </si>
  <si>
    <t>Lámpara colgante. Difusor en cristal enfundado y soplado opal mate. Estructura de metal barnizado.</t>
  </si>
  <si>
    <t>The infinite abundance of shapes in the natural world has always inspired art and design. The simple, harmonious lines of the poppy seed pod appear as if by magic in Opyo. The suspended version is a sophisticated design object. One individual lamp or multiple lamps placed side by side conjure up an evocative, refined atmosphere.</t>
  </si>
  <si>
    <t>L'infinita ricchezza di forme del mondo naturale ispira da sempre l'arte e il design. Le linee semplici e armoniose del baccello di papavero si riconoscono quasi per magia in Opyo. Nella versione a sospensione, un oggetto dal design sofisticato. La lampada singola o più lampade accostate fra loro creano atmosfere evocative e raffinate.</t>
  </si>
  <si>
    <t>La richesse infinie de formes dans le monde naturel inspire depuis toujours l’art et le design. Les lignes simples et harmonieuses de la cosse de pavot se reconnaissent presque par magie dans Opyo. Dans la version à suspension, un objet au design sophistiqué. La lampe individuelle ou plusieurs lampes mises côte à côte créent une atmosphère évocatrice et raffinée.</t>
  </si>
  <si>
    <t>Der unendliche Reichtum an Formen in der natürlichen Welt inspiriert seit jeher Kunst und Design. Die einfachen und harmonischen Linien der Samenhülse von Mohnblüten sind auf magische Weise in Opyo zu erkennen. In der hängenden Version ist diese Lampe ein raffinierter Design-Gegenstand. Die einzelne Lampe oder mehrere miteinander kombinierte Lampen lassen zauberhafte und raffinierte Atmosphären entstehen.</t>
  </si>
  <si>
    <t>La infinita riqueza de formas del mundo natural inspira desde siempre al arte y al diseño. Las líneas simples y armoniosas de la flor de amapola se reconocen, casi por arte de magia, en Opyo. En la versión en suspensión es un objeto con un sofisticado diseño. Tanto una lámpara sola como varias lámparas apoyadas entre ellas crean atmósferas evocadoras y refinadas.</t>
  </si>
  <si>
    <t>22 x 22 x 28 cm (8.7 x 8.7 x 11 in)</t>
  </si>
  <si>
    <t>K350356O</t>
  </si>
  <si>
    <t>K350356C</t>
  </si>
  <si>
    <t>Mixed colours</t>
  </si>
  <si>
    <t>VICEVERSA</t>
  </si>
  <si>
    <t>K370280GA</t>
  </si>
  <si>
    <t>Suspension lamp. Diffuser made of mouth blown glass and metallic structure.</t>
  </si>
  <si>
    <t>Lampada a sospensione. Diffusore in vetro soffiato e struttura in metallo verniciato.</t>
  </si>
  <si>
    <t>Suspension. Diffuseur en verre soufflé et structure en métal verni.</t>
  </si>
  <si>
    <t xml:space="preserve">Pendelleuchte Schirm aus Opalglas mundgeblasen und Struktur aus lackiertes Metall. </t>
  </si>
  <si>
    <t>Lámpara colgante. Difusor en cristal soplado y estructura en metal barnizado.</t>
  </si>
  <si>
    <t>Light/nature. Structure/life. Sculpture/movement. Viceversa. Multiple readings for a unique object. A simple rotation and the suspended lamp suddenly makes space for plant elements. Bright vertical gardens take
shape. Dreamlike and vibrant scenes, which reconnect the inhabited space with the breath of greenery.</t>
  </si>
  <si>
    <t>Luce/natura. Struttura/vita. Scultura/movimento.
Viceversa. Molteplici lettureper un oggetto unico.
Una semplice rotazione e la lampada a sospensione può accogliere a sorpresa elementi vegetali. Prendono forma luminosi giardini verticali. Scenografie oniriche e vibranti, che riconnettono lo spazio abitato con
il respiro del verde.</t>
  </si>
  <si>
    <t>Lumière/nature. Structure/vie. Sculpture/ mouvement. Vice-versa. De multiples lectures pour un objet unique. Une simple rotation et la suspension peut accueillir par surprise des éléments végétaux. Pour prendre ainsi la forme de jardins verticaux lumineux. Des décors oniriques et vibrants, qui reconnectent l’espace habité au le souffle de la verdure.</t>
  </si>
  <si>
    <t>Licht/Natur. Struktur/Leben. Skulptur/Bewegung.
Viceversa. Vielfältige Interpretationen für ein
einzigartiges Objekt. Eine einfache Drehung
und die Hängeleuchte kann mit Pflanzenelementen überraschen. Helle vertikale Gärten nehmen Gestalt an. Traumhafte und lebendige Szenographien, die den Wohnraum wieder mit einem Hauch von Grün verbinden.</t>
  </si>
  <si>
    <t>Luz/naturaleza. Estructura/vida. Escultura/
movimiento. Viceversa. Múltiples lecturas para
un único objeto. Una simple rotación y la lámpara colgante puede incorporar por sorpresa elementos vegetales. Toman forma luminosos jardines verticales. Escenografías oníricas y vibrantes, que reconectan el espacio habitado con la respiración del verde.</t>
  </si>
  <si>
    <t>23 x 23 x 69 cm (9.1 x 9.1 x 27.2 in)</t>
  </si>
  <si>
    <t>board LED 1x6.5W, 2700k, 800 lm, CRI&gt;90</t>
  </si>
  <si>
    <t>Class 1; IP20 canopy (structure built in compliance with IP54 specifications); CE; EAC</t>
  </si>
  <si>
    <t>VICEVERSA 2</t>
  </si>
  <si>
    <t>K370281GA</t>
  </si>
  <si>
    <t>23 x 23 x 139 cm (9.1 x 9.1 x 54.7 in)</t>
  </si>
  <si>
    <t>board LED 2x6.5W, 2700k, 800 lm, CRI&gt;90</t>
  </si>
  <si>
    <t>YUMA</t>
  </si>
  <si>
    <t>370310EU</t>
  </si>
  <si>
    <t>Suspension lamp with spun metal reflector and blown glass diffuser.</t>
  </si>
  <si>
    <t>Lampada a sospensione con riflettore in metallo tornito in lastra. Diffusore in vetro soffiato.</t>
  </si>
  <si>
    <t>Suspension avec réflecteur en métal repoussé. Diffuseur en verre soufflé.</t>
  </si>
  <si>
    <t>Pendelleuchte mit direktem Licht. Reflektor aus lasergeschnittenem Metall mit geblasenem Glasdiffuser.</t>
  </si>
  <si>
    <t>Lámpara colgante con reflector de metal torneado y difusor de vidrio soplado.</t>
  </si>
  <si>
    <t>The Yuma desert stretches between the USA and northern Mexico and is revived in the design culture of the designer, David Pompa. The polished brass body of the lamp constantly reflects and changes everything around it, conjuring up the dunes that disappear into infinity, never alike. The magic of oases and mirages returns in the refraction of the rough, textured glass.</t>
  </si>
  <si>
    <t>Il deserto di Yuma si estende fra gli USA e il nord del Messico e rivive nella cultura progettuale del designer David Pompa. Il corpo in ottone lucido della lampada riflette e modifica di continuo ciò che sta attorno, evocando le dune che si perdono all'infinito, mai uguali a sé stesse. La magia di oasi e miraggi torna nelle rifrazioni del vetro, grezzo e materico.</t>
  </si>
  <si>
    <t>Le désert de Yuma s'étend entre les États-Unis et le nord du Mexique et revit dans la culture conceptuelle du designer David Pompa. Le corps en laiton brillant de la lampe reflète et modifie en continu ce qui se trouve autour, évoquant les dunes qui se perdent à l’infini, mais égales à elles-mêmes. La magie d'oasis et de mirages revient dans les réfractions du verre, brute et de la matière.</t>
  </si>
  <si>
    <t>Die Wüste Yuma erstreckt sich über die USA und den Norden Mexikos und lebt in der projektplanerischen Kultur des Designers David Pompa auf. Der Korpus der Lampe aus glänzendem Messing spiegelt seine Umgebung wider und verändert sie kontinuierlich. Gleichzeitig erinnert er an die Dünen, die sich in der Unendlichkeit verlieren und alle gleich aussehen. Die Magie der Oasen und Wunder ist in den Lichtbrüchen im Glas zu erkennen, roh und materiell.</t>
  </si>
  <si>
    <t>El desierto de Yuma se extiende entre EE.UU y el norte de México y revive en la cultura proyectiva del diseñador David Pompa. El cuerpo de latón brillante de la lámpara refleja y modifica de manera continua lo que se encuentra a su alrededor, evocando dunas que se pierden en el infinito pero que nunca son iguales entre ellas. La magia de oasis y espejismos regresa en las refracciones del cristal, de aspecto tosco y matérico.</t>
  </si>
  <si>
    <t>11 x 11 x 25.5 cm (4.3 x 4.3 x 10 in)</t>
  </si>
  <si>
    <t>1x20W max E27 (E26)</t>
  </si>
  <si>
    <t>Wall</t>
  </si>
  <si>
    <t>ATOMIUM WALL</t>
  </si>
  <si>
    <t>011891BIEU</t>
  </si>
  <si>
    <t xml:space="preserve">Wall and ceiling lamp with rotational-moulded polyethylene diffuser and inner structure with three light sources fixed on steel coil springs assembled on a laser-shaped coated base. </t>
  </si>
  <si>
    <t>Lampada da parete e da soffitto con diffusore in polietilene stampato in rotazionale con struttura interna a tre luci montate su molle tensionate in acciaio, fissate su basamento sagomato a laser e verniciato.</t>
  </si>
  <si>
    <t>Applique et plafonnier avec un diffuseur en polyéthylène imprimé en rotoroulage et une structure intérieure à trois luminaires placées sur des ressorts tensionnés en acier.</t>
  </si>
  <si>
    <t>Wandleuchte mit Polyethylendiffusor im Rotationsverfahren hergestellt, innen Stahl Federstruktur mit drei Leuchtmittel, montiert auf Metallbasis.</t>
  </si>
  <si>
    <t>Lámpara de pared y de techo con difusor de polietileno estampado en rotacional con estructura interna de tres luces montadas sobre resortes tensados de acero, fijadas sobre una base perfilada con láser y barnizada.</t>
  </si>
  <si>
    <t>The design explores the structure of matter and translates the atom into an astonishing luminous body. A decorative and functional object that diffuses a multidirectional and atmospheric light.</t>
  </si>
  <si>
    <t xml:space="preserve">Il design esplora la struttura della materia e traduce l'atomo in sorprendente corpo luminoso. Un oggetto decorativo e funzionale, che diffonde una luce multidirezionale e d'atmosfera.  </t>
  </si>
  <si>
    <t>Le design explore la structure de la matière et traduit l'atome en un corps lumineux surprenant. Un objet décoratif et fonctionnel qui diffuse une lumière multidirectionnelle et de grande atmosphère.</t>
  </si>
  <si>
    <t xml:space="preserve">Das Design erforscht die Struktur der Materie und übersetzt das Atom in einen überraschenden Leuchtkörper. Ein dekoratives und funktionales Objekt, das ein multidirektionales und atmosphärisches Licht verbreitet.  </t>
  </si>
  <si>
    <t xml:space="preserve">El diseño explora la estructura de la materia y traduce el átomo en un sorprendente cuerpo luminoso. Un objeto decorativo y funcional que difunde una luz multidireccional y de atmósfera.  </t>
  </si>
  <si>
    <t>52 x 64 x 30 cm (20.5 x 25.2 x 11.8 in)</t>
  </si>
  <si>
    <t>White marble</t>
  </si>
  <si>
    <t>Wall lamp with onyx or marble disc and painted metal structure. Available in modules of 3, 5 and 7 light points.</t>
  </si>
  <si>
    <t>Lampada da parete con disco in onice o marmo e struttura in metallo verniciato. Disponibile in moduli da 3, 5 e 7 punti luci.</t>
  </si>
  <si>
    <t>Applique avec disque en marbre ou en onyx et structure en métal verni. Disponible en modules de 3, 5 et 7 points lumineux.</t>
  </si>
  <si>
    <t>Wandleuchte mit Onyxoder Marmorscheibe und lackierter Metallstruktur. Verfügbar in Modulen mit 3, 5 und 7 Lichtpunkten.</t>
  </si>
  <si>
    <t xml:space="preserve">Lámpara de pared con disco de ónix o mármol y estructura de metal barnizado. Disponible en módulos de 3, 5 y 7 puntos de luz. </t>
  </si>
  <si>
    <t xml:space="preserve">Exploring space and marking off the next stops on a journey that always has something to recount. Each point of light is connected to the next one by a slender thread, tracing unexpected paths. Azou always draws different maps. An infinite number of compositions to make a bold statement and add a touch of poetry to interior design. </t>
  </si>
  <si>
    <t xml:space="preserve">Esplorare lo spazio e segnare le prossime tappe di un viaggio che ha sempre qualcosa da raccontare. Ogni punto luminoso si collega all'altro tramite un filo sottile, tracciando percorsi inaspettati. Azou disegna mappe sempre diverse. Infinite composizioni possibili, per dare carattere e poesia alla progettazione d'interni. </t>
  </si>
  <si>
    <t xml:space="preserve">Explorer l’espace et marquer les prochaines étapes d’un voyage qui a toujours quelque chose à raconter. Chaque point lumineux est relié à l’autre grâce à un fil fin, traçant des parcours inattendus. Azou dessine des cartes toujours différentes. D’infinies compositions possibles, pour donner du caractère et de la poésie à la conception d'intérieurs. </t>
  </si>
  <si>
    <t xml:space="preserve">Den Raum erkunden und die nächsten Etappen einer Reise markieren, von der es viel zu erzählen gibt. Jeder Lichtpunkt ist mit dem anderen über einen dünnen Draht verbunden, sodass unerwartete Wege entstehen. Azou erschafft stets neue Landkarten. Unendliche Kombinationsmöglichkeiten, um der Projektplanung von Innenräumen Charakter und Poesie zu verleihen. </t>
  </si>
  <si>
    <t xml:space="preserve">Explorar el espacio y marcar las próximas etapas de un viaje que tiene siempre algo nuevo por contar. Cada punto luminoso está conectado al otro a través de un cable muy fino, como si trazara etapas inesperadas. Azou diseña siempre mapas diferentes. Infinitas composiciones posibles, para dar carácter y poesía al diseño de interiores. </t>
  </si>
  <si>
    <t>Black marble</t>
  </si>
  <si>
    <t>Green onyx</t>
  </si>
  <si>
    <t>FRAME</t>
  </si>
  <si>
    <t>145050B</t>
  </si>
  <si>
    <t>Matt whire</t>
  </si>
  <si>
    <t>Aluminium</t>
  </si>
  <si>
    <t>Benjamin Hubert</t>
  </si>
  <si>
    <t>Wall lamp. Die-casted matt varnished or chromed aluminium diffuser</t>
  </si>
  <si>
    <t>Lampada da parete. Corpo in alluminio pressofuso verniciato opaco o cromato.</t>
  </si>
  <si>
    <t xml:space="preserve">Applique. Corps en aluminium moulée vernis mat ou aluminium chromé. </t>
  </si>
  <si>
    <t>Wandleuchte. Körper aus Alluminiumdruckguss, matt lackiert oder verchromt.</t>
  </si>
  <si>
    <t>Lámpara de pared. Estructura en aluminio de fundición barnizado mate o cromado.</t>
  </si>
  <si>
    <t>Frame surrounds the light, diffusing it on the walls and enhancing it. Austere architectural design for a linear and compact wall light. Purity, solidity and lightness are the result of an extensive research project and production.</t>
  </si>
  <si>
    <t>Frame incornicia la luce, la diffonde sulla parete e la valorizza. Rigore architettonico per un'applique lineare e compatta. Purezza, solidità e leggerezza sono il risultato di un lungo lavoro di ricerca progettuale e produttiva.</t>
  </si>
  <si>
    <t>Frame encadre la lumière, la diffuse sur le mur et la valorise. Rigueur architectonique pour une applique linéaire et compacte. Pureté, solidité e légèreté sont le résultat d’un long travail de recherche conceptuel de production.</t>
  </si>
  <si>
    <t>Frame fängt das Licht ein, verteilt es an der Wand und setzt es in Szene. Architektonische Strenge für einen linearen und kompakten Wandleuchter. Reinheit, Festigkeit und Leichtigkeit sind das Ergebnis einer langen projektplanerischen und produktionsbezogenen Forschungsarbeit.</t>
  </si>
  <si>
    <t>Frame enmarca la luz, la difunde en la pared y la resalta. Precisión arquitectónica para una aplicación lineal y compacta. Pureza, solidez y ligereza son el resultado de un largo trabajo de investigación proyectiva y de producción.</t>
  </si>
  <si>
    <t>19.5 x 14 x 23 cm (7.7 x 5.5 x 9.1 in)</t>
  </si>
  <si>
    <t>1x150W max R7S, L 78 mm</t>
  </si>
  <si>
    <t>145050C</t>
  </si>
  <si>
    <t>Chrome</t>
  </si>
  <si>
    <t>NAMI WALL</t>
  </si>
  <si>
    <t>K340406N</t>
  </si>
  <si>
    <t>Wall lamp with textured and curved glass diffuser. Die-casted varnished aluminium structure.</t>
  </si>
  <si>
    <t>Lampada da parete con diffusore in vetro texturizzato curvato. Struttura in alluminio pressofuso verniciato.</t>
  </si>
  <si>
    <t>Applique avec diffuseur en verre texturé et courbé. Structure en aluminium moulée vernis.</t>
  </si>
  <si>
    <t>Wandleuchte mit gebogenem Glasschirm. Körper aus lackiertes druckguss Alluminium.</t>
  </si>
  <si>
    <t>Lámpara de pared con difusor en cristal doblado texturizado. Estructura en aluminio fundido barnizado.</t>
  </si>
  <si>
    <t>Elegant and mysterious. A wave of glass and light emerges from an essential metal element. Precious grooves reveal multiple light refractions. Nami, “wave” in Japanese, unleashes the reflections of the sea in a continuous play of perspectives. Now also in the functional wall-mounted version, alongside the suspended model.</t>
  </si>
  <si>
    <t>Elegante e misteriosa. Un’onda di vetro e
di luce affiora da un essenziale elemento in metallo.
Preziose scanalature lasciano trasparire molteplici rifrazioni luminose. Nami, “onda” in giapponese, sprigiona i riflessi del mare in un continuo gioco di prospettive. Ora anche nella funzionale versione applique, accanto al modelloa sospensione.</t>
  </si>
  <si>
    <t>Élégante et mystérieuse. Une vague de verre et de lumière émerge d’un élément essentiel en métal. De précieuses rainures laissent transparaître de multiples reflets lumineux. Nami, “vague” en japonais, libère les reflets de la mer dans un jeu continu de perspectives. Maintenant disponible en version applique, en plus du modèle en suspension.</t>
  </si>
  <si>
    <t>Elegant und geheimnisvoll. Aus einem essentiellen Metallelement entspringt eine Welle aus Glas und Licht. Edle Rillen erzeugen mehrfache Lichtbrechungen. Nami, “Welle” auf Japanisch, setzt die Lichtreflexe des Meeres in einem kontinuierlichen Spiel der Perspektiven frei. Jetzt auch in der Ausführung als funktionelle Wandleuchte, neben dem Hängemodell.</t>
  </si>
  <si>
    <t>Elegante y misteriosa. Una onda de vidrio y de luz florece de un elemento esencial de metal. Preciosas ranuras dejan resaltar múltiples refracciones luminosas. Nami, “onda” en japonés, emana los reflejos del mar
en un continuo juego de perspectivas. Ahora también en la funcional versión de aplique, junto al modelo colgante.</t>
  </si>
  <si>
    <t>30 x 9 x 18 cm (11.8 x 3.5 x 7.1 in)</t>
  </si>
  <si>
    <t>board LED 1x12W, 2700k, 1750 lm, CRI&gt;90</t>
  </si>
  <si>
    <t>K340406O</t>
  </si>
  <si>
    <t>PASTILLA</t>
  </si>
  <si>
    <t>218970BIAEU</t>
  </si>
  <si>
    <t xml:space="preserve">Wall lamp, structure in painted metal. Diffuser in pressed acid etched glass. </t>
  </si>
  <si>
    <t>Lampada da parete, struttura in metallo verniciato. Diffusore in vetro pressato e acidato.</t>
  </si>
  <si>
    <t>Applique, structure en métal verni. Diffuseur en verre pressé et acidé.</t>
  </si>
  <si>
    <t>Wandleuchte, lackierte Metallstruktur. Diffusor aus gepresstem und geätztem Glas.</t>
  </si>
  <si>
    <t>Lámpara de pared, estructura de metal barnizado. Difusor de vidrio prensado y acidado.</t>
  </si>
  <si>
    <t xml:space="preserve">Light becomes a clear-cut, delicate shape. In white or bronze, it punctuates surfaces and interacts with each space, adding new lightness and style to interiors.  </t>
  </si>
  <si>
    <t xml:space="preserve">La luce diventa volumetria nitida e leggera. In bianco e bronzo, scandisce le superfici e interagisce con ogni spazio, dando nuova leggerezza e stile agli interni.  </t>
  </si>
  <si>
    <t xml:space="preserve">La lumière devient volumétrique, nette et légère. En blanc et bronze, elle scande les surfaces et interagit avec chaque espace, en donnant une nouvelle légèreté et des styles aux espaces intérieurs.  </t>
  </si>
  <si>
    <t xml:space="preserve">Licht wird zu einer klaren und leichten Volumetrie. In Weiß und Bronze werden die Oberflächen betont und die Lampe interagiert mit jedem Raum, indem sie ihm Leichtigkeit und Stil verleiht.  </t>
  </si>
  <si>
    <t xml:space="preserve">La luz se convierte en volumetría nítida y ligera. En color blanco y bronce, escande las superficies e interactúa con cualquier espacio, dando una nueva ligereza y estilo a los ambientes interiores.  </t>
  </si>
  <si>
    <t>11.5 x 11.5 x 35.5 cm (4.5 x 4.5 x 14 in)</t>
  </si>
  <si>
    <t>2x42W max E14 (E12)</t>
  </si>
  <si>
    <t>218970BREU</t>
  </si>
  <si>
    <t>Acid etched glass + painted metal</t>
  </si>
  <si>
    <t>glass + metal</t>
  </si>
  <si>
    <t>Patricia Urquiola</t>
  </si>
  <si>
    <t>TUA</t>
  </si>
  <si>
    <t>Black tin</t>
  </si>
  <si>
    <t>Wall lamp. Metal frame with black tin finishing or gloss liquid varnished, and frosted glass diffusers.</t>
  </si>
  <si>
    <t>Lampada da parete. Corpo in metallo con finitura in stagno nero o verniciatura a liquido lucida, diffusori in vetro acidato.</t>
  </si>
  <si>
    <t>Applique. Corps en métal avec finition en étain noir ou laqué liquide brillant, diffuseurs en verre poli.</t>
  </si>
  <si>
    <t>Wandleuchte. Körper aus Metall mit Oberfläche aus schwarzem Zinn oder Flüssigbeschichtung, Diffusoren aus geätztem Glas.</t>
  </si>
  <si>
    <t>Lámpara de pared. Cuerpo de metal con acabado en estaño negro o barnizado liquido brillo, difusores de vidrio acidado.</t>
  </si>
  <si>
    <t>An elegant synthesis between retro lines and a contemporary, almost futuristic style. Polished metal for the body of the lamp and etched glass for the diffuser, in a carefully balanced contrast. The spherical shape is reminiscent of the Fifties, but renewed by the oblique cut. An eye-catching wall light which fits in perfectly in communal spaces, from restaurants to retail stores.</t>
  </si>
  <si>
    <t>Una sintesi elegante fra linee retrò e stile attuale, quasi futuribile. Metallo lucido per il corpo della lampada e vetro acidato per il diffusore, in un contrasto ben calibrato. La forma a sfera cita gli anni '50, ma si rinnova grazie al taglio in obliquo. Un’applique di carattere, che si inserisce perfettamente negli spazi collettivi, dalla ristorazione al retail.</t>
  </si>
  <si>
    <t>Une synthèse élégante entre les lignes rétro et un style actuel, presque futurible. Métal brillant pour le corps de la lampe et verre acide pour le diffuseur, dans un contraste bien étalonné. La forme sphérique rappelle les années 50, mais se renouvelle grâce à la découpe en oblique. Une applique de caractère, qui s'insère parfaitement dans les espaces collectifs, de la restauration à la vente au détail.</t>
  </si>
  <si>
    <t>Eine elegante Kombination aus Retro-Linien und einem modernen, fast schon zukunftsweisenden Stil. Glänzendes Metall für den Korpus der Lampe und geätztes Glas am Lampenschirm lassen einen gut ausgewogenen Kontrast entstehen. Die Kugelform erinnert an die 50er-Jahre, erscheint aber durch den schrägen Schnitt neu. Eine charaktervolle Wandleuchte, die perfekt in Räume der Gemeinschaft passt - vom Restaurant bis zum Handelsbetrieb.</t>
  </si>
  <si>
    <t>Una síntesis elegante entre líneas retro y estilo actual, casi futurista. Metal brillante para el cuerpo de la lámpara y cristal acidato para el difusor, creando un contraste bien calibrado. La forma esférica evoca los Años 50 pero se renueva gracias al corte en oblicuo. Una aplicación de carácter, que se introduce a la perfección en los espacios comunes: de la gastronomía a la venta al detalle.</t>
  </si>
  <si>
    <t>18 x 19 x 11 cm (7.1 x 7.5 x 4.3 in)</t>
  </si>
  <si>
    <t>1x100W max R7S, L 78 mm</t>
  </si>
  <si>
    <t>POISE FLOOR</t>
  </si>
  <si>
    <t>yes</t>
  </si>
  <si>
    <t>K048133AREU</t>
  </si>
  <si>
    <t>Hansandfranz</t>
  </si>
  <si>
    <t>43 x 43-148 x 157-212 cm (16.5 x 16.9-58.3 x 61.8-83.5 in)</t>
  </si>
  <si>
    <t>FLOW</t>
  </si>
  <si>
    <t>506428N</t>
  </si>
  <si>
    <t>Chris Basias</t>
  </si>
  <si>
    <t>Floating Leaves Out of the Window”. The metallic disc of the lamp imitates
the shape of the leaves of a tree, blown by the wind. With or without light,
the elements can be combined to make touching installations. Playing with
shadows and lights, Flow reproduces the dance of nature on a windy day.</t>
  </si>
  <si>
    <t>“Floating Leaves Out of the Window”. Foglie danzanti
fuori dalla finestra. Come le foglie di un albero portate
dal vento, il disco metallico della lampada ne imita
la forma. Con o senza luce, gli elementi compositivi
possono essere combinati per creare installazioni
suggestive. Giocando con ombre e luci, Flow riproduce
la danza della natura in una giornata ventosa.</t>
  </si>
  <si>
    <t>« Floating Leaves Out of the Window ». Feuilles
dansantes à travers la fenêtre. Comme les feuilles
d’un arbre portées par le vent, le disque métallique
de la lampe en imite la forme. Avec ou sans lumière,
les éléments de composition peuvent être combinés
pour créer des installations suggestives. En jouant
avec les ombres et les lumières, Flow reproduit la
danse de la nature pendant une journée venteuse.</t>
  </si>
  <si>
    <t>“Floating Leaves Out of the Window“. Tanzende
Blätter vor dem Fenster. Wie die vom Wind verwehten
Blätter eines Baumes imitiert die Metallscheibe der
Leuchte dessen Form. Mit oder ohne Licht lassen
sich die kompositorischen Elemente zu suggestiven
Installationen kombinieren. Durch das Spiel mit Licht
und Schatten imitiert Flow den Tanz der Natur an
einem windigen Tag.</t>
  </si>
  <si>
    <t>“Floating Leaves Out of the Window”. Hojas
danzando fuera de la ventana. Como las hojas
de un árbol llevadas por el viento, el disco metálico
de la lámpara imita su forma. Con o sin luz, los
elementos compositivos pueden combinarse para
crear instalaciones impresionantes. Jugando con
sombras y luces, Flow reproduce la danza de la
naturaleza en un día de viento.</t>
  </si>
  <si>
    <t>Suspension and ceiling
lamp. Opal diffuser made
of two layers of blown glass.
Metallic coated structure.</t>
  </si>
  <si>
    <t>Lampada a sospensione e
da soffitto. Diffusore in vetro
opale soffiato incamiciato.
Struttura in metallo
verniciato.</t>
  </si>
  <si>
    <t>Suspension et plafonnier.
Diffuseur en verre opalin
soufflé double couche.
Structure en métal verni.</t>
  </si>
  <si>
    <t>Pendelleuchte und
Wandleuchte. Schirm
aus undgeblasenem und
zweischichtigem Opalglas.
Struktur aus lackertes Metall.</t>
  </si>
  <si>
    <t>Lámpara colgante y de
techo. Difusor en cristal
opal soplado y enfundado.
Estructura en metal
barnizado.</t>
  </si>
  <si>
    <t>MITOS</t>
  </si>
  <si>
    <t>aluminium + technopolymer</t>
  </si>
  <si>
    <t>507431N</t>
  </si>
  <si>
    <t>black</t>
  </si>
  <si>
    <t>System of adjustable
spotlights. Metallic coated
structure</t>
  </si>
  <si>
    <t>Sistema di faretti orientabili.
Struttura in metallo
verniciato</t>
  </si>
  <si>
    <t>Système de spots réglables.
Structure en métal peint.</t>
  </si>
  <si>
    <t>Verstellbare Spotlichte.
Opalglas. Struktur aus
lackiertem Metall.</t>
  </si>
  <si>
    <t>Sistema de focos
orientables. Estructura en
metal barnizado.</t>
  </si>
  <si>
    <t>Like Ariadne donats Theseus a thread so that he could retrace his way
out of the labyrinth of the Minotaur, Mitos goes along with light in domestic
and public environments. This system of adjustable spotlights transfers an
unusual eclecticism over the ceiling, enhancing the ambience of the scene.</t>
  </si>
  <si>
    <t>Come Arianna dona a Teseo il filo per trovare
la via d’uscita dal labirinto del Minotauro, Mitos
accompagna la luce nelle scene domestiche
e contract. Questo sistema di faretti orientabili
trasferisce un insolito/particolare eclettismo
nei soffitti esaltando il design degli interni.</t>
  </si>
  <si>
    <t>Comme Ariane donne à Thésée le fil pour
trouver la sortie du labyrinthe du Minotaure, Mitos
accompagne la lumière dans les scènes résidentielles
et contract. Ce système de spots orientables
transfert un éclectisme insolite/particulier dans les
plafonds et exalte ainsi le design des intérieurs.</t>
  </si>
  <si>
    <t>Wie Ariadne Theseus den Faden gibt,
um den Weg aus dem Labyrinth des Minotaurus
zu finden, begleitet Mitos das Licht in häuslichen
und geschäftlichen Umgebungen. Dieses System
verstellbarer Spots überträgt einen ungewöhnlichen
/ besonderen Eklektizismus auf die Decken und wertet
das Innendesign auf.</t>
  </si>
  <si>
    <t>Como Ariadna da a Teseo el hilo para encontrar
la salida del laberinto del Minotauro, Mitos acompaña
la luz en las escenas domésticas y contract. Este
sistema de focos orientables transfiere un insólito/
particular eclecticismo a los techos realzando el diseño
de interiores.</t>
  </si>
  <si>
    <t>Matt black</t>
  </si>
  <si>
    <t>In Poise, human curiosity and the interaction with light source,
are encouraged by the flexible section between frame and the circle,
allowing the latter to be moved into any position. A vitality capable
of creating ever-changing configurations defying gravity.</t>
  </si>
  <si>
    <t>In Poise, la curiosità e l’interazione umana con
la sorgente luminosa sono incoraggiate dalla
sezione flessibile tra l’asta e l’anello, che consente
di spostare quest’ultimo in qualsiasi posizione.
Un dinamismo che sfida la forza di gravità per
creare configurazioni mutevoli.</t>
  </si>
  <si>
    <t>Sur Poise, la curiosité et l’interaction humaine
avec la source lumineuse sont encouragées par
la section flexible entre la tige et le cercle, qui permet
de déplacer ce dernier dans n’importe quelle
position. Un dynamisme qui défie la force de gravité
pour créer des configurations changeantes.</t>
  </si>
  <si>
    <t>Bei Poise werden die Neugier und die menschliche
Interaktion mit der Lichtquelle durch den flexiblen
Abschnitt zwischen Stab und Ring gefördert, der es
ermöglicht, letzteren in jede Position zu bewegen.
Eine Dynamik, die der Schwerkraft trotzt,
um veränderbare Konfigurationen zu schaffen.</t>
  </si>
  <si>
    <t>En Poise, la curiosidad y la interacción humana
con la fuente de luz se ven favorecidas por la sección
flexible entre la varilla y el anillo, que permite mover
este último a cualquier posición. Un dinamismo
que desafía la fuerza de gravedad para crear
configuraciones cambiantes.</t>
  </si>
  <si>
    <t>Dimmable floor lamp.
Technical fabric coated
flexible tube. Matt black
metallic diffuser and
structure.</t>
  </si>
  <si>
    <t>Lampada da terra
dimmerabile. Tubo flessibile
rivestito in tessuto tecnico.
Diffusore e struttura in
metallo nero opaco.</t>
  </si>
  <si>
    <t>Lampadaire avec variation
de lumière. Tube flexible
habillé de tissu technique.
Diffuseur et structure en
métal noir mat. Tube flexible
habillé de tissu technique.</t>
  </si>
  <si>
    <t>Dimmbare Bodenleuchte.
mit Gewebe aus Stoff
überzogener Schlauch.
Diffusor und Struktur aus
mattschwarzem Metall.</t>
  </si>
  <si>
    <t>Lámpara de pie dimable.
Tubo flexible recubierto
de tejido técnico. Difusor y
estructura de metal negro
mate.</t>
  </si>
  <si>
    <t>K503427GL</t>
  </si>
  <si>
    <t>K503427SL</t>
  </si>
  <si>
    <t>K503427GC</t>
  </si>
  <si>
    <t>K503427SC</t>
  </si>
  <si>
    <t>Suspension lamp with opal diffuser. Metallic coated structure available in six colour configurations.</t>
  </si>
  <si>
    <t>Lampada a sospensione con diffusore opalino. Struttura in metallo verniciato, disponibile in sei configurazioni di colore.</t>
  </si>
  <si>
    <t>Suspension avec diffuseur
opalin. Structure en métal
peint, disponible en six
configurations de couleurs..</t>
  </si>
  <si>
    <t>Pendelleuchte mit
Opal-Diffusor. Struktur
aus lackiertem Metall,
erhältlich in sechs
Farbkonfigurationen.</t>
  </si>
  <si>
    <t>Lámpara colgante con
difusor opalino. Estructura
de metal pintado, disponible
en seis configuraciones de
color.</t>
  </si>
  <si>
    <t>A harmonious synthesis of form and function is traced by two linear
elements of different sizes that frame the white diffuser overlapping each
other like the petals of a flower. Thanks to the different combinations of
finishes, Dala Linear integrates elegantly into collective and residential spaces.</t>
  </si>
  <si>
    <t>Un connubio armonico tra forma e funzione
è tracciato da due elementi lineari di differenti
dimensioni che incorniciano il diffusore bianco
sovrapponendosi tra loro come petali di un fiore.
Dala Linear, grazie alle diverse combinazioni
di finiture, si integra elegantemente negli spazi
collettivi e residenziali.</t>
  </si>
  <si>
    <t xml:space="preserve">Une fusion entre forme et fonction est tracée
par deux éléments linéaires de différentes tailles
qui encadrent le diffuseur blanc en se superposant
les uns sur les autres comme les pétales d’une fleur.
Grâce aux différentes combinaisons de finitions,
Dala Linear s’intègre élégamment dans les espaces
collectifs et résidentiels. </t>
  </si>
  <si>
    <t xml:space="preserve">Eine harmonische Verbindung zwischen Form
und Funktion wird durch zwei lineare Elemente
unterschiedlicher Größe nachgezeichnet, die den
weißen Streukörper umrahmen, der sich wie die
Blütenblätter einer Blume überlappt. Dank der
verschiedenen Kombinationen von Oberflächen
fügt sich Dala Linear elegant in Gemeinschaftsund
Wohnräume ein. </t>
  </si>
  <si>
    <t xml:space="preserve">Una armoniosa unión de forma y función
se traza mediante dos elementos lineales de
diferentes dimensiones que enmarcan el difusor
blanco, superponiéndose entre sí como los pétalos
de una flor. Dala Linear se integra con elegancia
en los espacios colectivos y residenciales gracias
a las diferentes combinaciones de acabados.  </t>
  </si>
  <si>
    <t>L 150 x W 5 x H 6.5 cm</t>
  </si>
  <si>
    <t>board LED 1x42W
2700 K - 5150 lm - CRI&gt;90</t>
  </si>
  <si>
    <t>board LED 1x42W
2700 K - 5150 lm - CRI&gt;89</t>
  </si>
  <si>
    <t>board LED 1x42W
2700 K - 5150 lm - CRI&gt;91</t>
  </si>
  <si>
    <t>board LED 1x42W
2700 K - 5150 lm - CRI&gt;92</t>
  </si>
  <si>
    <t>506429N</t>
  </si>
  <si>
    <t>500500N</t>
  </si>
  <si>
    <t>500501N</t>
  </si>
  <si>
    <t>FLOW black canopy</t>
  </si>
  <si>
    <t>FLOW  black false ceiling canopy</t>
  </si>
  <si>
    <t>FLOW  black multiple canopy</t>
  </si>
  <si>
    <t>FLOW LEAF</t>
  </si>
  <si>
    <t>506430N</t>
  </si>
  <si>
    <t>220-240 / 120 V</t>
  </si>
  <si>
    <t>1x25W max - G9</t>
  </si>
  <si>
    <t>ø 35 x ø 10 x H 40 cm/  13.8 x 3.9 x 15.8 in</t>
  </si>
  <si>
    <t>180 x 35 x 6 cm / 70.9 x 13.8 x 2.4 in</t>
  </si>
  <si>
    <t>12.5 x 3 cm /  4.9 x 1.2 in</t>
  </si>
  <si>
    <t>20 x 4 cm / 7.9 x 1.6 in</t>
  </si>
  <si>
    <t>8 x 0.6 cm / 3.2 x 0.2 in</t>
  </si>
  <si>
    <t>KUSHI XL CEILING</t>
  </si>
  <si>
    <t>K217105N</t>
  </si>
  <si>
    <t>K217105O</t>
  </si>
  <si>
    <t>K217105R</t>
  </si>
  <si>
    <t>brass</t>
  </si>
  <si>
    <t>copper</t>
  </si>
  <si>
    <t>Ceiling lamp. Opal diffuser
made of two layers of mouth
blown glass. Metallic body
available in three coating
finishes: black, copper
and brass.</t>
  </si>
  <si>
    <t xml:space="preserve"> 43 x H 40 cm / 16.9 x 15.8 in</t>
  </si>
  <si>
    <t>2x70W max - E27 (E26)</t>
  </si>
  <si>
    <t>MITOS copper cable (10m / 32.8ft)</t>
  </si>
  <si>
    <t>MITOS copper cable (30m / 98.4ft)</t>
  </si>
  <si>
    <t>507-CAV10</t>
  </si>
  <si>
    <t>507-CAV30</t>
  </si>
  <si>
    <t xml:space="preserve">ø 8 cm x max 17 cm
ø 3.2 in x max 6.7 in
</t>
  </si>
  <si>
    <t>100-240 V</t>
  </si>
  <si>
    <t>1x10W max - GU 5.3</t>
  </si>
  <si>
    <t>ACCESSORIES</t>
  </si>
  <si>
    <t>2 holes canopy</t>
  </si>
  <si>
    <t>500521CR</t>
  </si>
  <si>
    <t>500521N</t>
  </si>
  <si>
    <t>500521O</t>
  </si>
  <si>
    <t>500521B</t>
  </si>
  <si>
    <t>chrome</t>
  </si>
  <si>
    <t>brass 307</t>
  </si>
  <si>
    <t>white</t>
  </si>
  <si>
    <t>Decentralizer</t>
  </si>
  <si>
    <t>500518CR</t>
  </si>
  <si>
    <t>500518N</t>
  </si>
  <si>
    <t>500518O</t>
  </si>
  <si>
    <t>500518B</t>
  </si>
  <si>
    <t>Decentralizer Hook</t>
  </si>
  <si>
    <t>500519N</t>
  </si>
  <si>
    <t>500519B</t>
  </si>
  <si>
    <t>Wire Griplock</t>
  </si>
  <si>
    <t>500520CR</t>
  </si>
  <si>
    <t>500520N</t>
  </si>
  <si>
    <t>500520B</t>
  </si>
  <si>
    <t>AZOU black canopy</t>
  </si>
  <si>
    <t>100266SNNL</t>
  </si>
  <si>
    <t>500515N</t>
  </si>
  <si>
    <t>ø 55 x L 28 x H 196 cm</t>
  </si>
  <si>
    <t>DALA (3000 K)</t>
  </si>
  <si>
    <t>K503420GL30</t>
  </si>
  <si>
    <t>board LED 1x42W
3000 K - 4350 lm - CRI&gt;90</t>
  </si>
  <si>
    <t>DALA LINEAR (2700 K)</t>
  </si>
  <si>
    <t>K503420SL30</t>
  </si>
  <si>
    <t>K503420SC30</t>
  </si>
  <si>
    <t>DALA LINEAR (3000 K)</t>
  </si>
  <si>
    <t>K503427GL30</t>
  </si>
  <si>
    <t>board LED 1x42W
3000 K - 5300 lm - CRI&gt;90</t>
  </si>
  <si>
    <t>K503427SL30</t>
  </si>
  <si>
    <t>K503427GC30</t>
  </si>
  <si>
    <t>K503427SC30</t>
  </si>
  <si>
    <t>metal</t>
  </si>
  <si>
    <t>K503420GC30</t>
  </si>
  <si>
    <t>ø 22 cm x 11 cm
ø 8,7 in x 4,3 in</t>
  </si>
  <si>
    <t>8015086012085</t>
  </si>
  <si>
    <t>8015086011651</t>
  </si>
  <si>
    <t>8015086011668</t>
  </si>
  <si>
    <t>8015086011682</t>
  </si>
  <si>
    <t>8015086011699</t>
  </si>
  <si>
    <t>8015086012870</t>
  </si>
  <si>
    <t>8015086012924</t>
  </si>
  <si>
    <t>8015086012931</t>
  </si>
  <si>
    <t>8015086012887</t>
  </si>
  <si>
    <t>8015086012917</t>
  </si>
  <si>
    <t>8015086012948</t>
  </si>
  <si>
    <t>8015086012955</t>
  </si>
  <si>
    <t>8015086012603</t>
  </si>
  <si>
    <t>8015086012610</t>
  </si>
  <si>
    <t>8015086012597</t>
  </si>
  <si>
    <t>8015086012184</t>
  </si>
  <si>
    <t>8015086012207</t>
  </si>
  <si>
    <t>8015086012214</t>
  </si>
  <si>
    <t>8015086012986</t>
  </si>
  <si>
    <t>8015086012993</t>
  </si>
  <si>
    <t>8015086013006</t>
  </si>
  <si>
    <t>8015086013013</t>
  </si>
  <si>
    <t>8015086011088</t>
  </si>
  <si>
    <t>8015086010210</t>
  </si>
  <si>
    <t>8015086012719</t>
  </si>
  <si>
    <t>8015086012825</t>
  </si>
  <si>
    <t>8015086012832</t>
  </si>
  <si>
    <t>8015086012856</t>
  </si>
  <si>
    <t>8015086012849</t>
  </si>
  <si>
    <t>8015086012726</t>
  </si>
  <si>
    <t>8015086012733</t>
  </si>
  <si>
    <t>8015086012757</t>
  </si>
  <si>
    <t>8015086012740</t>
  </si>
  <si>
    <t>8015086012788</t>
  </si>
  <si>
    <t>8015086012764</t>
  </si>
  <si>
    <t>8015086012795</t>
  </si>
  <si>
    <t>8015086012801</t>
  </si>
  <si>
    <t>8015086012818</t>
  </si>
  <si>
    <t>matt</t>
  </si>
  <si>
    <t>Gloss marble</t>
  </si>
  <si>
    <t>Gloss onyx</t>
  </si>
  <si>
    <t>Matt</t>
  </si>
  <si>
    <t>metal + polymeric</t>
  </si>
  <si>
    <t>polymeric</t>
  </si>
  <si>
    <t>505425N</t>
  </si>
  <si>
    <t>8015086011613</t>
  </si>
  <si>
    <t>8015086011859</t>
  </si>
  <si>
    <t>8015086012689</t>
  </si>
  <si>
    <t>Avarage lead time</t>
  </si>
  <si>
    <t>4 weeks</t>
  </si>
  <si>
    <t>6 weeks</t>
  </si>
  <si>
    <t>8 weeks</t>
  </si>
  <si>
    <t>2 weeks</t>
  </si>
  <si>
    <t>POISE CEILING</t>
  </si>
  <si>
    <t>505426N</t>
  </si>
  <si>
    <t>ø 55 x L 20 x H 110 cm</t>
  </si>
  <si>
    <t>strip LED 1x28W
2700 K - 3600 lm - CRI&gt;90</t>
  </si>
  <si>
    <t>Board LED 1x42W, 2700K, 4200 lm, CRI&gt;90</t>
  </si>
  <si>
    <t>DALA</t>
  </si>
  <si>
    <t>Board LED 1x5W, 2700K, 440 lm, CRI&gt;90</t>
  </si>
  <si>
    <t>2x70W max - E27 (E26)
Ø 6cm max</t>
  </si>
  <si>
    <t>white + satin base</t>
  </si>
  <si>
    <t>white + polished base</t>
  </si>
  <si>
    <t>Class 2; IP20; CE</t>
  </si>
  <si>
    <t>Class 1; IP20; CE</t>
  </si>
  <si>
    <t>Class 3; IP20; CE</t>
  </si>
  <si>
    <t>3 years</t>
  </si>
  <si>
    <t>4 years</t>
  </si>
  <si>
    <t>5 years</t>
  </si>
  <si>
    <t>6 years</t>
  </si>
  <si>
    <t>/</t>
  </si>
  <si>
    <t>FLOW  LEAF</t>
  </si>
  <si>
    <t>3 weeks</t>
  </si>
  <si>
    <t>1 week</t>
  </si>
  <si>
    <t>Model T</t>
  </si>
  <si>
    <t>K511435N</t>
  </si>
  <si>
    <t>K511435POP</t>
  </si>
  <si>
    <t>K511435INOX</t>
  </si>
  <si>
    <t>Inox</t>
  </si>
  <si>
    <t>Satin</t>
  </si>
  <si>
    <t>Steel</t>
  </si>
  <si>
    <t>Inox steel</t>
  </si>
  <si>
    <t>Dimmable floor lamp. Tubular diffuser made of opal methacrylate. Metallic coated structure.</t>
  </si>
  <si>
    <t>Lampada da terra dimmerabile. Diffusore tubolare in metacrilato opalino. Struttura in metallo verniciato.</t>
  </si>
  <si>
    <t>Lampadaire avec variateur de lumière. Diffuseur tubulaire en méthacrylate opale. Structure en métal verni.</t>
  </si>
  <si>
    <t>Dimmbare Bodenleuchte. Tubulärer Diffusor aus opalem Methacrylat. Struktur aus Metall in Glanzlackoptik.</t>
  </si>
  <si>
    <t xml:space="preserve">Lámpara de pie con regulador de intensidad. Difusor tubular de metacrilato opal. Estructura de metal barnizado. </t>
  </si>
  <si>
    <t>The De Stijl artistic movement inspires with its linear and simple forms. And precisely, the two-dimensional geometric shapes such as the square and the rectangle act as a counterweight to the tubular and three dimensional light of Model T, the minimalist, sculptural and universal floor lamp.</t>
  </si>
  <si>
    <t>Il movimento artistico De Stijl ispira con il suo linearismo e semplicità delle forme. E proprio le forme geometriche bidimensionali come il quadrato e il rettangolo fanno da contrappeso alla luce tubolare e tridimensionale di Model T, la lampada da terra minimalista, scultorea e universale.</t>
  </si>
  <si>
    <t>Le mouvement artistique De Stijl inspire par son linéarisme et la simplicité de ses formes. Et ce sont précisément les formes géométriques bidimensionnelles telles que le carré et le rectangle qui contrebalancent la lumière tubulaire et tridimensionnelle de Model T, le lampadaire minimaliste, sculptural et universel.</t>
  </si>
  <si>
    <t>Die Kunstrichtung De Stijl inspiriert durch ihre Geradlinigkeit und Einfachheit der Form. Und es sind gerade die zweidimensionalen geometrischen Formen wie das Quadrat und das Rechteck, die ein Gegengewicht zum röhrenförmigen, dreidimensionalen Licht der minimalistischen, skulpturalen und universellen Stehleuchte Model T bilden.</t>
  </si>
  <si>
    <t>El movimiento artístico De Stijl inspira con su linealismo y simplicidad de formas. Y son precisamente las formas geométricas bidimensionales, como el cuadrado y el rectángulo, las que equilibran la luz tubular y tridimensional de Model T, la lámpara de pie minimalista, escultural y universal.</t>
  </si>
  <si>
    <t>23 x 23 x 185 cm (9.1 x 9.1 x 72.8 in)</t>
  </si>
  <si>
    <t>K503420BB</t>
  </si>
  <si>
    <t>500517N</t>
  </si>
  <si>
    <t>KATE</t>
  </si>
  <si>
    <t>510434-XXX27</t>
  </si>
  <si>
    <t>510434-XXX30</t>
  </si>
  <si>
    <t>Colors on request</t>
  </si>
  <si>
    <t xml:space="preserve">Metal </t>
  </si>
  <si>
    <t>ATOMIUM SUSPENSION</t>
  </si>
  <si>
    <t xml:space="preserve">Ceiling lamp with opal diffuser. Aluminium coated structure available in colours on request. </t>
  </si>
  <si>
    <t>Lampada a plafone con diffusore opalino. Struttura in alluminio verniciato disponibile in colori su richiesta.</t>
  </si>
  <si>
    <t>Plafonnier avec diffuseur opalin. Structure en aluminium peint disponible en couleur sur demande.</t>
  </si>
  <si>
    <t>Deckenleuchte mit Opal-Diffusor. Struktur aus lackiertem Aluminium. Auf Anfrage auch in andere Ausführungen erhältlich.</t>
  </si>
  <si>
    <t>Lámpara de techo con difusor opalino. Estructura de aluminio pintado disponible en colores bajo pedido.</t>
  </si>
  <si>
    <t>Architectural forms and unconventional dimensions. The headgear worn by the Duchess of Cambridge for the 70th anniversary of the English jubilee inspires Kate, the ceiling light that rewrites the perceptual rules of space. This conical lamp is positioned on the ceiling with an inclination of 15 degrees in order to diffuse the light in an unexpected way.</t>
  </si>
  <si>
    <t>Forme architetturali e dimensioni non convenzionali. Il copricapo sfoggiato dalla duchessa di Cambridge per i 70 anni del giubileo inglese, ispira Kate, la plafoniera che riscrive le regole percettive dello spazio. Questa lampada dalla forma conica è posizionata a soffitto con un’inclinazione di 15 gradi in modo da diffondere la luce in maniera inaspettata.</t>
  </si>
  <si>
    <t xml:space="preserve">Des formes architecturales et dimensions non conventionnelles. La coiffe portée par la duchesse de Cambridge pour le 70e anniversaire du Jubilé britannique a inspiré Kate, le plafonnier qui réécrit les règles de perception de l’espace. Cette lampe en forme de cône est positionnée au plafond avec un angle de 15 degrés afin de diffuser la lumière de manière inattendue. </t>
  </si>
  <si>
    <t>Architektonische Formen und unkonventionelle Dimensionen. Der Kopfschmuck, den die Herzogin von Cambridge zum 70. Jahrestag des britischen Thronjubiläums trug, inspirierte Kate, die Deckenleuchte, die die Wahrnehmungsregeln des Raums neu schreibt. Die kegelförmige Leuchte ist in einem Winkel von 15 Grad an der Decke angebracht, um das Licht auf unerwartete Weise zu streuen.</t>
  </si>
  <si>
    <t>Formas arquitectónicas y dimensiones no convencionales. El tocado que lució la Duquesa de Cambridge en el 70º aniversario del Jubileo Británico, ha sido la fuente de inspiración de Kate, la lámpara de techo que reescribe las reglas perceptivas del espacio. Esta lámpara de forma cónica se coloca en el techo con un ángulo de 15 grados para difundir la luz de forma inesperada.</t>
  </si>
  <si>
    <t>87 x 87 x 27 cm (34.3 x 34.3 x 10.6 in)</t>
  </si>
  <si>
    <t>IP20; CE</t>
  </si>
  <si>
    <t>KOOI</t>
  </si>
  <si>
    <t>509433N</t>
  </si>
  <si>
    <t>Studio Shuu</t>
  </si>
  <si>
    <t>Suspension lamp. Transparent glass diffuser and die-casted aluminium structure.</t>
  </si>
  <si>
    <t>Lampada a sospensione. Diffusore in vetro trasparente e struttura in alluminio pressofuso.</t>
  </si>
  <si>
    <t>Suspension. Diffuseur en verre transparent et structure en aluminium moulé.</t>
  </si>
  <si>
    <t>Pendelleuchte. Transparenter Glasdiffusor und Struktur aus Alluminiumdruckguss.</t>
  </si>
  <si>
    <t xml:space="preserve">Lámpara colgante. Difusor de cristal transparente y estructura en aluminio fundido a presión. </t>
  </si>
  <si>
    <t>Kooi is inspired by Chinese Shan shui painting and conveys its philosophy. Thanks to the contrast between the glass diffuser and the metal frame, lights and shadows become the protagonists of continuous visual effects and unprecedented changes of perspective. Glass and metal. Light and heavy. Black and white. The Shan shui spirit becomes a suspension lamp.</t>
  </si>
  <si>
    <t>Kooi si ispira alla pittura cinese Shan shui e ne veicola la filosofia. Grazie al contrasto tra il diffusore in vetro e la struttura in metallo a fare da cornice, luci e ombre diventano le protagoniste di continui effetti
visivi e inediti cambi di prospettiva. Vetro e metallo. Leggero e pesante. Bianco e nero. Lo spirito Shan shui si fa lampada a sospensione.</t>
  </si>
  <si>
    <t>Kooi s’inspire de la peinture chinoise Shanshui et en transmet la philosophie. Grâce au contraste entre le diffuseur en verre et le cadre métallique, l’ombre et la lumière deviennent les protagonistes d’effets
visuels continus et de changements de perspective sans précédent. Verre et métal. Léger et lourd. Noir et blanc. L’esprit Shanshui devient une lampe suspendue.</t>
  </si>
  <si>
    <t>Kooi ist von der chinesischen Shan-Shui-Malerei inspiriert und vermittelt deren Philosophie. Dank des Kontrasts zwischen dem Glasdiffusor und dem Metallrahmen werden Licht und Schatten zu Protagonisten kontinuierlicher visueller Effekte und noch nie dagewesener Perspektivwechsel. Glas und Metall. Leicht und schwer. Schwarz und Weiß. Der Geist von Shan Shui wird zu einer Hängeleuchte.</t>
  </si>
  <si>
    <t>Kooi se inspira en la pintura china Shan shui y transmite su filosofía. Gracias al contraste entre el difusor de cristal y el marco de metal, la luz y la sombra se convierten en protagonistas de continuos efectos visuales y cambios de perspectiva originales. Cristal y metal. Luz y peso. Blanco y negro. El espíritu Shan shui se convierte en una lámpara colgante.</t>
  </si>
  <si>
    <t>30 x 30 x 50 cm (11.8 x 11.8 x 19.7 in)</t>
  </si>
  <si>
    <t>MOTUS</t>
  </si>
  <si>
    <t>K512436B</t>
  </si>
  <si>
    <t>K512436N</t>
  </si>
  <si>
    <t>K512436R</t>
  </si>
  <si>
    <t>Shulab</t>
  </si>
  <si>
    <t>Suspension lamp with adjustable height. Opal glass diffuser. Metallic structure available in three coating finishes.</t>
  </si>
  <si>
    <t>Lampada a sospensione con altezza regolabile. Diffusore in vetro opale. Struttura in metallo verniciato disponibile in tre finiture.</t>
  </si>
  <si>
    <t>Suspension réglable en hauteur. Diffuseur en verre opalin. Structure en métal verni disponible en trois finitions.</t>
  </si>
  <si>
    <t>Pendelleuchte mit verstellbarer Höhe. Schirm aus Opalglas. Struktur aus Metall in drei Glanzlackfarben lieferbar.</t>
  </si>
  <si>
    <t>Lámpara colgante regulable en altura. Difusor de cristal opalino. Estructura de metal barnizado disponible en tres acabados.</t>
  </si>
  <si>
    <t>Unconditional freedom and ability to adapt to a stimulating environment and changing needs. This is the common denominator between Motus and a skill sport such as vertical wall climbing. Press and Release. A single interaction, a simple movement. Motus slides along its power cord, adjusting to different heights and supporting itself thanks to its own weight.</t>
  </si>
  <si>
    <t>Libertà incondizionata e capacità di adattarsi all’ambiente, ricco di stimoli ed esigenze mutevoli. Questo è il comune denominatore tra Motus e uno sport di abilità come l’arrampicata su parete verticale. Premi e Rilascia. Un’unica interazione, un semplice movimento. Motus scorre lungo il proprio cavo di alimentazione regolandosi ad altezze diverse e sostenendosi grazie al suo stesso peso.</t>
  </si>
  <si>
    <t>Une liberté inconditionnelle et la capacité de s’adapter à l’environnement, plein de stimuli et de besoins changeants. C’est le dénominateur commun entre Motus et un sport d’adresse tel que l’escalade de parois verticales. Appuyer et relâcher. Une seule interaction, un mouvement simple. Motus glisse le long de son propre câble d’alimentation, s’ajuste à différentes hauteurs et se soutient grâce à son propre poids.</t>
  </si>
  <si>
    <t>Bedingungslose Freiheit und die Fähigkeit, sich an die Umgebung anzupassen, die voller Reize und wechselnder Bedürfnisse ist. Das ist der gemeinsame Nenner zwischen Motus und einer Geschicklichkeitssportart wie dem Klettern an vertikalen Wänden. Drücken und Loslassen. Eine einzige Interaktion, eine einfache Bewegung. Motus gleitet entlang seines eigenen Stromkabels, stellt sich auf verschiedene Höhen ein und trägt sich selbst durch sein eigenes Gewicht.</t>
  </si>
  <si>
    <t>Libertad incondicional y capacidad de adaptación
al entorno, lleno de estímulos y necesidades
cambiantes. Este es el denominador común entre
Motus y un deporte de habilidad como la escalada en pared vertical. Presionar y soltar. Una interacción, un simple movimiento. Motus se desliza a lo largo de su propio cable de alimentación, ajustándose a diferentes alturas y sosteniéndose gracias a su propio peso.</t>
  </si>
  <si>
    <t>24 x 24 x 60 cm (9.5 x 9.5 x 23.6 in)</t>
  </si>
  <si>
    <t>board LED 1 x 22W, 2700K, 2420 lm, CRI&gt;90</t>
  </si>
  <si>
    <t>SLING</t>
  </si>
  <si>
    <t>508-ALIEU</t>
  </si>
  <si>
    <t>Modular suspension lamp. Die-casted aluminium structure.</t>
  </si>
  <si>
    <t>Lampada a sospensione modulare. Struttura in alluminio pressofuso.</t>
  </si>
  <si>
    <t>Suspension modulable. Structure en aluminium moulé.</t>
  </si>
  <si>
    <t>Modulare Pendelleuchte. Struktur aus Alluminiumdruckguss.</t>
  </si>
  <si>
    <t>Lámpara colgante modular. Estructura en aluminio fundido a presión.</t>
  </si>
  <si>
    <t>A single unipolar cable transfers current and supports multiple light sources. Like a slingshot in the open air, this cable projects light installations, giving life to spectacular geometries and configurations that are always unexpected. Straight from our childhood, Sling plays with simplicity and endless variables.</t>
  </si>
  <si>
    <t>Un unico cavo unipolare trasferisce la corrente e supporta sorgenti luminose multiple. Come una fionda all’aria aperta, questo cavo proietta installazioni di luce, dando vita a geometrie spettacolari e configurazioni sempre inaspettate. Direttamente dalla nostra infanzia, Sling gioca con semplicità e infinite variabili.</t>
  </si>
  <si>
    <t>Un seul câble unipolaire transfère le courant et supporte plusieurs sources lumineuses. Comme une fronde à l’air libre, ce câble projette des installations lumineuses, créant des géométries spectaculaires et des configurations toujours inattendues. Tout droit sorti de notre enfance, Sling joue avec la simplicité et les variables infinies.</t>
  </si>
  <si>
    <t>Ein einziges unipolares Kabel überträgt Strom und unterstützt mehrere Lichtquellen. Wie eine Schleuder im Freien projiziert dieses Kabel Lichtinstallationen, die spektakuläre Geometrien und immer wieder unerwartete Konfigurationen schaffen. Direkt aus unserer Kindheit spielt Sling mit Einfachheit und unendlichen Variablen.</t>
  </si>
  <si>
    <t>Un único cable unipolar transfiere corriente y soporta múltiples fuentes de luz. Como un tirachinas al aire libre, este cable proyecta instalaciones de luz, creando geometrías espectaculares y configuraciones siempre inesperadas. Directamente desde nuestra infancia, Sling juega con la simplicidad y las variables infinitas.</t>
  </si>
  <si>
    <t>6 x 6 x 6.5 cm (2.4 x 2.4 x 2.6 in)</t>
  </si>
  <si>
    <t>board LED 1 x 6W, 3000k, 660 lm, CRI&gt;90</t>
  </si>
  <si>
    <t>18 x 18 x 5 (7.1 x 7.1 x 2 in)</t>
  </si>
  <si>
    <t>K503420BB30</t>
  </si>
  <si>
    <t>Board LED 1x42W, 3000K, 4350 lm, CRI&gt;90</t>
  </si>
  <si>
    <t>Behurst</t>
  </si>
  <si>
    <t>8015086013846</t>
  </si>
  <si>
    <t>8015086013969</t>
  </si>
  <si>
    <t>8015086013983</t>
  </si>
  <si>
    <t>507-AC1</t>
  </si>
  <si>
    <t>KATE SUSPENSION</t>
  </si>
  <si>
    <t>Ceiiling</t>
  </si>
  <si>
    <t>514439NEU</t>
  </si>
  <si>
    <t>514439BEU</t>
  </si>
  <si>
    <t>514439REU</t>
  </si>
  <si>
    <t>Brick red</t>
  </si>
  <si>
    <t>Black RAL 9005</t>
  </si>
  <si>
    <t>Jordi Pla</t>
  </si>
  <si>
    <t>Dimmable floor lamp. Die-cast varnished aluminium head. Coated metal structure.</t>
  </si>
  <si>
    <t>Lampada da terra dimmerabile. Testa in alluminio pressofuso verniciato. Struttura in metallo verniciato.</t>
  </si>
  <si>
    <t>Lampadaire avec variateur. Diffuseur en aluminium moulé peint. Structure en métal peint.</t>
  </si>
  <si>
    <t>Lámpara de pie con regulador de intensidad. Cabeza en aluminio de fundición barnizado. Estructura de metal barnizado.</t>
  </si>
  <si>
    <t>Dimmbare Bodenleuchte. Kopf aus Alluminiumdruckguss. Struktur aus Metall in Glanzlackoptik.</t>
  </si>
  <si>
    <t>Die Wölbung am oberen Ende verleiht dem leichten und schlanken Körper Kraft, während ein magnetisches Element die volle Drehung des Diffusors ermöglicht. Die Tischversion von Bird verwandelt sich in eine Leseleuchte.</t>
  </si>
  <si>
    <t>La courbure élégante au sommet confère de la robustesse à ce corps léger et élancé, tandis qu’un élément magnétique permet une rotation complète du diffuseur. La version sur pied de la lampe Bird se transforme en lampe de lecture.</t>
  </si>
  <si>
    <t>La curvatura en el vértice proporciona resistencia a un cuerpo ligero y delgado, mientras que un elemento magnético permite la rotación completa del difusor. La versión de sobremesa de Bird se convierte en lámpara de lectura.</t>
  </si>
  <si>
    <t>La curvatura all’apice fornisce resistenza ad un corpo leggero e sottile mentre un elemento magnetico permette la rotazione completa del diffusore. La versione da tavolo di Bird cresce e diventa lampada da lettura.</t>
  </si>
  <si>
    <t>The curved top reinforces the lightweight, slim-line body while a magnet allows full rotation of the diffuser. The table lamp version of Bird has been enlarged to become a reading lamp.</t>
  </si>
  <si>
    <t>ø 23 x L 39max x H 126 cm</t>
  </si>
  <si>
    <t>board LED 1x6W, 2700 K - 660 lm - CRI &gt; 90</t>
  </si>
  <si>
    <t>Class 2</t>
  </si>
  <si>
    <t>136x7x26 cm</t>
  </si>
  <si>
    <t>Dimmable table lamp. Die-cast varnished aluminium head. Coated metal structure.</t>
  </si>
  <si>
    <t>Lampada da tavolo dimmerabile. Testa in alluminio pressofuso verniciato. Struttura in metallo verniciato.</t>
  </si>
  <si>
    <t>White RAL 9010</t>
  </si>
  <si>
    <t>514438NEU</t>
  </si>
  <si>
    <t>514438BEU</t>
  </si>
  <si>
    <t>514438REU</t>
  </si>
  <si>
    <t>Lampe à poser avec variateur. Diffuseur en aluminium moulé peint. Structure en métal peint.</t>
  </si>
  <si>
    <t>Dimmbare Tischleuchte. Kopf aus Alluminiumdruckguss. Struktur aus Metall in Glanzlackoptik.</t>
  </si>
  <si>
    <t>Lámpara de sobremesa con regulador de intensidad. Cabeza en aluminio de fundición barnizado. Estructura de metal barnizado.</t>
  </si>
  <si>
    <t>The perfect balance between shape and function. With its simple but distinctive design, this table lamp features a diffuser with a magnet fastening, allowing it to be moved with precision, thus ensuring the right lighting wherever needed. The brightness of the light can be adjusted by the dimmer switch.</t>
  </si>
  <si>
    <t>Il perfetto equilibrio tra forma e funzione. Con il suo design essenziale ma distintivo, questa lampada da tavolo dal diffusore fissato tramite un magnete, consente movimenti precisi, garantendo la giusta illuminazione dove serve. Il variatore in dotazione consente la regolazione dell’intensità luminosa.</t>
  </si>
  <si>
    <t>Équilibre parfait entre forme et fonction. Avec son design à la fois essentiel et distinctif, cette lampe de table dont le diffuseur est fixé par un aimant permettant des ajustements précis pour un éclairage optimal. Le variateur intégré offre la possibilité de régler l’intensité lumineuse.</t>
  </si>
  <si>
    <t>Das perfekte Gleichgewicht von Form und Funktion. Mit ihrem essentiellen und doch unverwechselbaren Design ermöglicht diese Tischleuchte mit ihrem durch einen Magneten befestigten Diffusor präzise Bewegungen und sorgt für die richtige Beleuchtung dort, wo sie gebraucht wird. Mit dem mitgelieferten Dimmer lässt sich die Lichtintensität einstellen.</t>
  </si>
  <si>
    <t>El equilibrio perfecto entre forma y función. Con su diseño esencial pero distintivo, esta lámpara de sobremesa con difusor fijado mediante un imán permite movimientos precisos, garantizando la iluminación adecuada allí donde se necesita. El regulador de intensidad suministrado permite ajustar la intensidad de la luz.</t>
  </si>
  <si>
    <t>ø 17 x L 28max x H 48 cm</t>
  </si>
  <si>
    <t>514440BEU</t>
  </si>
  <si>
    <t>514440REU</t>
  </si>
  <si>
    <t>514-AC1N</t>
  </si>
  <si>
    <t>514-AC1B</t>
  </si>
  <si>
    <t>514-AC1R</t>
  </si>
  <si>
    <t>514-AC2N</t>
  </si>
  <si>
    <t>514-AC2B</t>
  </si>
  <si>
    <t>514-AC2R</t>
  </si>
  <si>
    <t>Ceiling lamp. Die-cast varnished aluminium head. Coated metal structure available in four lengths.</t>
  </si>
  <si>
    <t>Lampada a plafone. Testa in alluminio pressofuso verniciato. Struttura in metallo verniciato disponibile in quattro diverse lunghezze.</t>
  </si>
  <si>
    <t>Plafonnier. Tête en aluminium moulé peint. Structure en métal peint. Quatre longueurs différentes de tige disponibles.</t>
  </si>
  <si>
    <t>Deckenleuchte. Kopf aus Alluminiumdruckguss. Struktur aus Metall erhältlich in vier verschiedenen Längen.</t>
  </si>
  <si>
    <t>Lámpara de techo. Cabeza en aluminio de fundición barnizado. Estructura de metal barnizado disponible en cuatro distintas longitudes.</t>
  </si>
  <si>
    <t>Un producto caracterizado por sus proporciones y su simplicidad. Las varillas metálicas de diferentes longitudes que pueden combinarse entre sí se conectan a un foco a través de un elemento magnético. Ya se utilice en un ambiente doméstico o como punto de luz en entornos comerciales, Bird Ceiling permite valorizar los espacios con la discreción adecuada.</t>
  </si>
  <si>
    <t>Ein Produkt, das sich durch seine Proportionen und Schlichtheit auszeichnet. Unterschiedlich lange, kombinierbare Metallstangen werden über ein magnetisches Element mit einem Strahler verbunden. Ob im häuslichen Umfeld oder als Strahler im gewerblichen Bereich, Bird Ceiling ermöglicht es, Räume mit dem richtigen Maß an Diskretion aufzuwerten.</t>
  </si>
  <si>
    <t>Un produit caractérisé par ses proportions et sa simplicité. Des tiges métalliques de différentes longueurs combinables entre elles sont reliées à un projecteur grâce à un élément magnétique. Que ce soit dans un cadre domestique ou commercial, la discrétion élégante de la Bird Ceiling met en valeur les espaces avec subtilité.</t>
  </si>
  <si>
    <t>Un prodotto caratterizzato per le sue proporzioni e la sua semplicità. Le aste in metallo di diverse lunghezze combinabili fra loro sono collegate ad un faretto tramite un elemento magnetico. Che sia utilizzata in un ambiente domestico o come punto luce in contesti commerciali, Bird Ceiling consente di valorizzare gli spazi con la giusta discrezione.</t>
  </si>
  <si>
    <t>A lamp that makes a statement through its size and simplicity. The metal rods of varying lengths, that can be combined in different ways, are connected by a magnet to a spotlight. Whether used at home or for lighting in a commercial setting, Bird Ceiling subtly illuminates spaces.</t>
  </si>
  <si>
    <t>Yes (phase cut)</t>
  </si>
  <si>
    <t>Tige 50,5 cm (total height 60cm)</t>
  </si>
  <si>
    <t>Tige 110,5 cm (total height 120cm)</t>
  </si>
  <si>
    <t>ø 11 x H 13/30 cm</t>
  </si>
  <si>
    <t>ø 11 x H 60 cm</t>
  </si>
  <si>
    <t>ø 11 x H 120 cm</t>
  </si>
  <si>
    <t>510434-60227</t>
  </si>
  <si>
    <t>Golden Leaf</t>
  </si>
  <si>
    <t>510434-60230</t>
  </si>
  <si>
    <t>Key word: unconventional. The solid conical shape surrounds and diffuses the intense light of the Kate lamp. In the ceiling version, three-dimensional plays and perspectives become an invitation to create a unique setting.</t>
  </si>
  <si>
    <t>Parola chiave: anticonvenzionale. La geometria solida come quella del cono, asseconda e diffonde la luce intensa di Kate. Nella versione a sospensione i giochi tridimensionali e prospettici diventano un invito al rendere l’ambiente unico.</t>
  </si>
  <si>
    <t>Mot clé : non conventionnelle. Sa géométrie solide en forme de cône soutient et diffuse une lumière intense. En version suspendue, elle crée des jeux tridimensionnels et de perspective, transformant ainsi l’espace en une pièce unique et captivante.</t>
  </si>
  <si>
    <t>Schlüsselwort: unkonventionell. Die solide, kegelförmige Geometrie unterstreicht und verbreitet das intensive Licht von Kate. In der Hängeversion laden die dreidimensionalen und perspektivischen Spiele dazu ein, den Raum einzigartig zu gestalten.</t>
  </si>
  <si>
    <t>Palabra clave: nada convencional. La sólida geometría similar a un cono sostiene y difunde la intensa luz de Kate. En la versión colgante, los juegos tridimensionales y de perspectiva se convierten en una invitación para crear un ambiente único.</t>
  </si>
  <si>
    <t>Lámpara colgante con difusor opalino. Estructura de aluminio pintado disponible en colores bajo pedido.</t>
  </si>
  <si>
    <t>Pendelleuchte mit Opal-Diffusor. Struktur aus lackiertem Aluminium.</t>
  </si>
  <si>
    <t>Suspension avec diffuseur opalin. Structure en aluminium peint disponible en couleur sur demande.</t>
  </si>
  <si>
    <t>Lampada a sospensione con diffusore opalino. Struttura in alluminio verniciato disponibile in colori su richiesta.</t>
  </si>
  <si>
    <t>Suspension lamp with opal diffuser. Aluminium coated structure available in colours on request.</t>
  </si>
  <si>
    <t>510437-XXX27</t>
  </si>
  <si>
    <t>510437-60227</t>
  </si>
  <si>
    <t>510437-XXX30</t>
  </si>
  <si>
    <t>510437-60230</t>
  </si>
  <si>
    <t>K510437B27</t>
  </si>
  <si>
    <t>K510437B30</t>
  </si>
  <si>
    <t>K510434B27</t>
  </si>
  <si>
    <t>K510434B30</t>
  </si>
  <si>
    <t xml:space="preserve">508432N27 </t>
  </si>
  <si>
    <t>Yes, 1-10V</t>
  </si>
  <si>
    <t>Not Dimmable</t>
  </si>
  <si>
    <t>Yes, as long as dimmable driver is purchased autonomously</t>
  </si>
  <si>
    <t>Yes, 0-10V</t>
  </si>
  <si>
    <t>BIRD CEILING</t>
  </si>
  <si>
    <t>BIRD CEILING (110,5 cm TIGE)</t>
  </si>
  <si>
    <t>BIRD CEILING (50,5 cm TIGE)</t>
  </si>
  <si>
    <t>Yes, phase cut from July 1st (until then 1-10V or push)</t>
  </si>
  <si>
    <t>514440NEU</t>
  </si>
  <si>
    <t>507-ALIEU-DIM</t>
  </si>
  <si>
    <t>507-ALIEU</t>
  </si>
  <si>
    <t>508432N30</t>
  </si>
  <si>
    <t>Not available</t>
  </si>
  <si>
    <t>Not available (changes according to the actual finish)</t>
  </si>
  <si>
    <t>Total GROSS weight in kg (fixture)</t>
  </si>
  <si>
    <t>Total NET weight in kg (fixture)</t>
  </si>
  <si>
    <t>4 x 4 x 115 cm</t>
  </si>
  <si>
    <t>4 x 4 x 55 cm</t>
  </si>
  <si>
    <t>8015086015918</t>
  </si>
  <si>
    <t>8015086015994</t>
  </si>
  <si>
    <t xml:space="preserve">E </t>
  </si>
  <si>
    <t>E</t>
  </si>
  <si>
    <t>D</t>
  </si>
  <si>
    <t>G</t>
  </si>
  <si>
    <t>12.50 kg</t>
  </si>
  <si>
    <t>26 x 25 x 202 cm</t>
  </si>
  <si>
    <r>
      <t>0.131 m</t>
    </r>
    <r>
      <rPr>
        <vertAlign val="superscript"/>
        <sz val="10"/>
        <color theme="1"/>
        <rFont val="Arial"/>
        <family val="2"/>
      </rPr>
      <t>3</t>
    </r>
  </si>
  <si>
    <t>6.40 kg</t>
  </si>
  <si>
    <t>40 x 40 x 4 cm</t>
  </si>
  <si>
    <r>
      <t>0.006 m</t>
    </r>
    <r>
      <rPr>
        <vertAlign val="superscript"/>
        <sz val="10"/>
        <color theme="1"/>
        <rFont val="Arial"/>
        <family val="2"/>
      </rPr>
      <t>3</t>
    </r>
  </si>
  <si>
    <t>14.40 kg</t>
  </si>
  <si>
    <t>45 x 45 x 202 cm</t>
  </si>
  <si>
    <r>
      <t>0.409 m</t>
    </r>
    <r>
      <rPr>
        <vertAlign val="superscript"/>
        <sz val="10"/>
        <color theme="1"/>
        <rFont val="Arial"/>
        <family val="2"/>
      </rPr>
      <t>3</t>
    </r>
  </si>
  <si>
    <t>7.6 kg</t>
  </si>
  <si>
    <t>45 x 33 x 140 cm</t>
  </si>
  <si>
    <r>
      <t>0.208 m</t>
    </r>
    <r>
      <rPr>
        <vertAlign val="superscript"/>
        <sz val="10"/>
        <color theme="1"/>
        <rFont val="Arial"/>
        <family val="2"/>
      </rPr>
      <t>3</t>
    </r>
  </si>
  <si>
    <t>3.25 kg</t>
  </si>
  <si>
    <t>170 x 20 x 20 cm</t>
  </si>
  <si>
    <r>
      <t>0.068 m</t>
    </r>
    <r>
      <rPr>
        <vertAlign val="superscript"/>
        <sz val="10"/>
        <color theme="1"/>
        <rFont val="Arial"/>
        <family val="2"/>
      </rPr>
      <t>3</t>
    </r>
  </si>
  <si>
    <t>11.20 kg</t>
  </si>
  <si>
    <t>47 x 47 x 4.5 cm</t>
  </si>
  <si>
    <r>
      <t>0.010 m</t>
    </r>
    <r>
      <rPr>
        <vertAlign val="superscript"/>
        <sz val="10"/>
        <color theme="1"/>
        <rFont val="Arial"/>
        <family val="2"/>
      </rPr>
      <t>3</t>
    </r>
  </si>
  <si>
    <t>6.90 kg</t>
  </si>
  <si>
    <t>46 x 10 x 164 cm</t>
  </si>
  <si>
    <r>
      <t>0.075 m</t>
    </r>
    <r>
      <rPr>
        <vertAlign val="superscript"/>
        <sz val="10"/>
        <color theme="1"/>
        <rFont val="Arial"/>
        <family val="2"/>
      </rPr>
      <t>3</t>
    </r>
  </si>
  <si>
    <t>50 x 50 x 6 cm</t>
  </si>
  <si>
    <r>
      <t>0.015 m</t>
    </r>
    <r>
      <rPr>
        <vertAlign val="superscript"/>
        <sz val="10"/>
        <color theme="1"/>
        <rFont val="Arial"/>
        <family val="2"/>
      </rPr>
      <t>3</t>
    </r>
  </si>
  <si>
    <t>30 x 30 x 85 cm</t>
  </si>
  <si>
    <r>
      <t>0.077 m</t>
    </r>
    <r>
      <rPr>
        <vertAlign val="superscript"/>
        <sz val="10"/>
        <color theme="1"/>
        <rFont val="Arial"/>
        <family val="2"/>
      </rPr>
      <t>3</t>
    </r>
  </si>
  <si>
    <t>18 x 18 x 190 cm</t>
  </si>
  <si>
    <r>
      <t>0.062 m</t>
    </r>
    <r>
      <rPr>
        <vertAlign val="superscript"/>
        <sz val="10"/>
        <color theme="1"/>
        <rFont val="Arial"/>
        <family val="2"/>
      </rPr>
      <t>3</t>
    </r>
  </si>
  <si>
    <r>
      <t>0.007 m</t>
    </r>
    <r>
      <rPr>
        <vertAlign val="superscript"/>
        <sz val="10"/>
        <color theme="1"/>
        <rFont val="Arial"/>
        <family val="2"/>
      </rPr>
      <t>3</t>
    </r>
  </si>
  <si>
    <t>2.50 kg</t>
  </si>
  <si>
    <t>1.60 kg</t>
  </si>
  <si>
    <t>30 x 30 x 36 cm</t>
  </si>
  <si>
    <r>
      <t>0.032 m</t>
    </r>
    <r>
      <rPr>
        <vertAlign val="superscript"/>
        <sz val="10"/>
        <color theme="1"/>
        <rFont val="Arial"/>
        <family val="2"/>
      </rPr>
      <t>3</t>
    </r>
  </si>
  <si>
    <r>
      <t>0.011 m</t>
    </r>
    <r>
      <rPr>
        <vertAlign val="superscript"/>
        <sz val="10"/>
        <color theme="1"/>
        <rFont val="Arial"/>
        <family val="2"/>
      </rPr>
      <t>3</t>
    </r>
  </si>
  <si>
    <t>5.6 kg</t>
  </si>
  <si>
    <t>0.034 m3</t>
  </si>
  <si>
    <t>5.50 kg</t>
  </si>
  <si>
    <t>220 x 23 x 23 cm</t>
  </si>
  <si>
    <r>
      <t>0.116 m</t>
    </r>
    <r>
      <rPr>
        <vertAlign val="superscript"/>
        <sz val="10"/>
        <color theme="1"/>
        <rFont val="Arial"/>
        <family val="2"/>
      </rPr>
      <t>3</t>
    </r>
  </si>
  <si>
    <t>3.40 kg</t>
  </si>
  <si>
    <t>36 x 32 x 5.5 cm</t>
  </si>
  <si>
    <t>6.80 kg</t>
  </si>
  <si>
    <t>267 x 26 x 25 cm</t>
  </si>
  <si>
    <r>
      <t>0.174 m</t>
    </r>
    <r>
      <rPr>
        <vertAlign val="superscript"/>
        <sz val="10"/>
        <color theme="1"/>
        <rFont val="Arial"/>
        <family val="2"/>
      </rPr>
      <t>3</t>
    </r>
  </si>
  <si>
    <t>4.80 kg</t>
  </si>
  <si>
    <t>40 x 36 x 5 cm</t>
  </si>
  <si>
    <t>3.50 kg</t>
  </si>
  <si>
    <r>
      <t>0.060 m</t>
    </r>
    <r>
      <rPr>
        <vertAlign val="superscript"/>
        <sz val="10"/>
        <color theme="1"/>
        <rFont val="Arial"/>
        <family val="2"/>
      </rPr>
      <t>3</t>
    </r>
  </si>
  <si>
    <t>51 x 51 x 42 cm</t>
  </si>
  <si>
    <r>
      <t>0.109 m</t>
    </r>
    <r>
      <rPr>
        <vertAlign val="superscript"/>
        <sz val="10"/>
        <color theme="1"/>
        <rFont val="Arial"/>
        <family val="2"/>
      </rPr>
      <t>3</t>
    </r>
  </si>
  <si>
    <t>8 kg</t>
  </si>
  <si>
    <t>65 x 59 x 52 cm</t>
  </si>
  <si>
    <r>
      <t>0.199 m</t>
    </r>
    <r>
      <rPr>
        <vertAlign val="superscript"/>
        <sz val="10"/>
        <color theme="1"/>
        <rFont val="Arial"/>
        <family val="2"/>
      </rPr>
      <t>3</t>
    </r>
  </si>
  <si>
    <t>1.8 kg</t>
  </si>
  <si>
    <t>20.5 x 7 x 51.5 cm</t>
  </si>
  <si>
    <r>
      <t>0,007 m</t>
    </r>
    <r>
      <rPr>
        <vertAlign val="superscript"/>
        <sz val="10"/>
        <color theme="1"/>
        <rFont val="Arial"/>
        <family val="2"/>
      </rPr>
      <t>3</t>
    </r>
  </si>
  <si>
    <t>2.2 kg</t>
  </si>
  <si>
    <t>32 x 32 x 32 cm</t>
  </si>
  <si>
    <r>
      <t>0.033 m</t>
    </r>
    <r>
      <rPr>
        <vertAlign val="superscript"/>
        <sz val="10"/>
        <color theme="1"/>
        <rFont val="Arial"/>
        <family val="2"/>
      </rPr>
      <t>3</t>
    </r>
  </si>
  <si>
    <t>2.70 kg</t>
  </si>
  <si>
    <t>0.90 kg</t>
  </si>
  <si>
    <t>24 x 24 x 20 cm</t>
  </si>
  <si>
    <r>
      <t>0.012 m</t>
    </r>
    <r>
      <rPr>
        <vertAlign val="superscript"/>
        <sz val="10"/>
        <color theme="1"/>
        <rFont val="Arial"/>
        <family val="2"/>
      </rPr>
      <t>3</t>
    </r>
  </si>
  <si>
    <t>0.50 kg</t>
  </si>
  <si>
    <t>14 x 14 x 23 cm</t>
  </si>
  <si>
    <r>
      <t>0.005 m</t>
    </r>
    <r>
      <rPr>
        <vertAlign val="superscript"/>
        <sz val="10"/>
        <color theme="1"/>
        <rFont val="Arial"/>
        <family val="2"/>
      </rPr>
      <t>3</t>
    </r>
  </si>
  <si>
    <t>3.5 kg</t>
  </si>
  <si>
    <t>40 x 40 x 33 cm</t>
  </si>
  <si>
    <r>
      <t>0.053 m</t>
    </r>
    <r>
      <rPr>
        <vertAlign val="superscript"/>
        <sz val="10"/>
        <color theme="1"/>
        <rFont val="Arial"/>
        <family val="2"/>
      </rPr>
      <t>3</t>
    </r>
  </si>
  <si>
    <t>0.85 kg</t>
  </si>
  <si>
    <t>18.5 x 18.5 x 34 cm</t>
  </si>
  <si>
    <t>3.95 kg</t>
  </si>
  <si>
    <t>25 x 25 x 56 cm</t>
  </si>
  <si>
    <r>
      <t>0.035 m</t>
    </r>
    <r>
      <rPr>
        <vertAlign val="superscript"/>
        <sz val="10"/>
        <color theme="1"/>
        <rFont val="Arial"/>
        <family val="2"/>
      </rPr>
      <t>3</t>
    </r>
  </si>
  <si>
    <t>26 x 26 x 33 cm</t>
  </si>
  <si>
    <t>2.00 kg</t>
  </si>
  <si>
    <r>
      <t>0.022 m</t>
    </r>
    <r>
      <rPr>
        <vertAlign val="superscript"/>
        <sz val="10"/>
        <color theme="1"/>
        <rFont val="Arial"/>
        <family val="2"/>
      </rPr>
      <t>3</t>
    </r>
  </si>
  <si>
    <t>44.5 x 29.5 x 20 cm</t>
  </si>
  <si>
    <r>
      <t>0.026 m</t>
    </r>
    <r>
      <rPr>
        <vertAlign val="superscript"/>
        <sz val="10"/>
        <color theme="1"/>
        <rFont val="Arial"/>
        <family val="2"/>
      </rPr>
      <t>3</t>
    </r>
  </si>
  <si>
    <t>3.7 kg</t>
  </si>
  <si>
    <t>69 x 54 x 16 cm</t>
  </si>
  <si>
    <t>4 kg</t>
  </si>
  <si>
    <t>40 x 40 x 40 cm</t>
  </si>
  <si>
    <r>
      <t>0.064 m</t>
    </r>
    <r>
      <rPr>
        <vertAlign val="superscript"/>
        <sz val="10"/>
        <color theme="1"/>
        <rFont val="Arial"/>
        <family val="2"/>
      </rPr>
      <t>3</t>
    </r>
  </si>
  <si>
    <t>2.4 kg</t>
  </si>
  <si>
    <t>35 x 35 x 73 cm</t>
  </si>
  <si>
    <t>8.00 kg</t>
  </si>
  <si>
    <t>24 x 8 x 27 cm</t>
  </si>
  <si>
    <t>1.15 kg</t>
  </si>
  <si>
    <r>
      <t>0,005 m</t>
    </r>
    <r>
      <rPr>
        <vertAlign val="superscript"/>
        <sz val="10"/>
        <color theme="1"/>
        <rFont val="Arial"/>
        <family val="2"/>
      </rPr>
      <t>3</t>
    </r>
  </si>
  <si>
    <t>0.5 kg</t>
  </si>
  <si>
    <r>
      <t>0.001 m</t>
    </r>
    <r>
      <rPr>
        <vertAlign val="superscript"/>
        <sz val="10"/>
        <color theme="1"/>
        <rFont val="Arial"/>
        <family val="2"/>
      </rPr>
      <t>3</t>
    </r>
  </si>
  <si>
    <t>0,7 kg</t>
  </si>
  <si>
    <r>
      <t>0.002 m</t>
    </r>
    <r>
      <rPr>
        <vertAlign val="superscript"/>
        <sz val="10"/>
        <color theme="1"/>
        <rFont val="Arial"/>
        <family val="2"/>
      </rPr>
      <t>3</t>
    </r>
  </si>
  <si>
    <t>2 kg</t>
  </si>
  <si>
    <t>7.70 kg</t>
  </si>
  <si>
    <t>61 x 61 x 18 cm</t>
  </si>
  <si>
    <r>
      <t>0.067 m</t>
    </r>
    <r>
      <rPr>
        <vertAlign val="superscript"/>
        <sz val="10"/>
        <color theme="1"/>
        <rFont val="Arial"/>
        <family val="2"/>
      </rPr>
      <t>3</t>
    </r>
  </si>
  <si>
    <t>1.00 kg</t>
  </si>
  <si>
    <t>61 x 27 x 9 cm</t>
  </si>
  <si>
    <t>148 x 16 x 9 cm</t>
  </si>
  <si>
    <r>
      <t>0.021 m</t>
    </r>
    <r>
      <rPr>
        <vertAlign val="superscript"/>
        <sz val="10"/>
        <color theme="1"/>
        <rFont val="Arial"/>
        <family val="2"/>
      </rPr>
      <t>3</t>
    </r>
  </si>
  <si>
    <t>3.2 kg</t>
  </si>
  <si>
    <t>131 x 11 x 18 cm</t>
  </si>
  <si>
    <t>0.026 m3</t>
  </si>
  <si>
    <t>0.016 m3</t>
  </si>
  <si>
    <t>2.40 kg</t>
  </si>
  <si>
    <t>18.5 x 16 x 29 cm</t>
  </si>
  <si>
    <r>
      <t>0.009 m</t>
    </r>
    <r>
      <rPr>
        <vertAlign val="superscript"/>
        <sz val="10"/>
        <color theme="1"/>
        <rFont val="Arial"/>
        <family val="2"/>
      </rPr>
      <t>3</t>
    </r>
  </si>
  <si>
    <t>39 x 39 x 10 cm</t>
  </si>
  <si>
    <t>60 x 60 x 10 cm</t>
  </si>
  <si>
    <t>67 x 76 x 62 cm</t>
  </si>
  <si>
    <r>
      <t>0.316 m</t>
    </r>
    <r>
      <rPr>
        <vertAlign val="superscript"/>
        <sz val="10"/>
        <color theme="1"/>
        <rFont val="Arial"/>
        <family val="2"/>
      </rPr>
      <t>3</t>
    </r>
  </si>
  <si>
    <t>39 x 43 x 17 cm</t>
  </si>
  <si>
    <t>FLOW CEILING</t>
  </si>
  <si>
    <t>0.25 kg</t>
  </si>
  <si>
    <t>14.5 x  13.5 x 5.3 cm</t>
  </si>
  <si>
    <t>1.03 kg</t>
  </si>
  <si>
    <t>22 x 22 x 5 cm</t>
  </si>
  <si>
    <r>
      <t>0.029 m</t>
    </r>
    <r>
      <rPr>
        <vertAlign val="superscript"/>
        <sz val="10"/>
        <color theme="1"/>
        <rFont val="Arial"/>
        <family val="2"/>
      </rPr>
      <t>3</t>
    </r>
  </si>
  <si>
    <r>
      <t>0.014 m</t>
    </r>
    <r>
      <rPr>
        <vertAlign val="superscript"/>
        <sz val="10"/>
        <color theme="1"/>
        <rFont val="Arial"/>
        <family val="2"/>
      </rPr>
      <t>3</t>
    </r>
  </si>
  <si>
    <t>6.2 kg</t>
  </si>
  <si>
    <t>31.5 x 31.5 x 56 cm</t>
  </si>
  <si>
    <r>
      <t>0.056 m</t>
    </r>
    <r>
      <rPr>
        <vertAlign val="superscript"/>
        <sz val="10"/>
        <color theme="1"/>
        <rFont val="Arial"/>
        <family val="2"/>
      </rPr>
      <t>3</t>
    </r>
  </si>
  <si>
    <t>2.3 kg</t>
  </si>
  <si>
    <t>30.5 x 30.5 x 10 cm</t>
  </si>
  <si>
    <t>6 kg</t>
  </si>
  <si>
    <t>36.5 x 36.5 x 50 cm</t>
  </si>
  <si>
    <t>3 kg</t>
  </si>
  <si>
    <t>34.5 x 34.5 x 10 cm</t>
  </si>
  <si>
    <t>4.50 kg</t>
  </si>
  <si>
    <t>47 x 47 x 42 cm</t>
  </si>
  <si>
    <r>
      <t>0.093 m</t>
    </r>
    <r>
      <rPr>
        <vertAlign val="superscript"/>
        <sz val="10"/>
        <color theme="1"/>
        <rFont val="Arial"/>
        <family val="2"/>
      </rPr>
      <t>3</t>
    </r>
  </si>
  <si>
    <t>4.0 kg</t>
  </si>
  <si>
    <t>44 x 44 x 10 cm</t>
  </si>
  <si>
    <r>
      <t>0.019 m</t>
    </r>
    <r>
      <rPr>
        <vertAlign val="superscript"/>
        <sz val="10"/>
        <color theme="1"/>
        <rFont val="Arial"/>
        <family val="2"/>
      </rPr>
      <t>3</t>
    </r>
  </si>
  <si>
    <t>7.50 kg</t>
  </si>
  <si>
    <t>57 x 57 x 31 cm</t>
  </si>
  <si>
    <r>
      <t>0.101 m</t>
    </r>
    <r>
      <rPr>
        <vertAlign val="superscript"/>
        <sz val="10"/>
        <color theme="1"/>
        <rFont val="Arial"/>
        <family val="2"/>
      </rPr>
      <t>3</t>
    </r>
  </si>
  <si>
    <t>7.0 kg</t>
  </si>
  <si>
    <t>54.5 x 54.5 x 10 cm</t>
  </si>
  <si>
    <r>
      <t>0.030 m</t>
    </r>
    <r>
      <rPr>
        <vertAlign val="superscript"/>
        <sz val="10"/>
        <color theme="1"/>
        <rFont val="Arial"/>
        <family val="2"/>
      </rPr>
      <t>3</t>
    </r>
  </si>
  <si>
    <t>34 x 34 x 62 cm</t>
  </si>
  <si>
    <r>
      <t>0.072 m</t>
    </r>
    <r>
      <rPr>
        <vertAlign val="superscript"/>
        <sz val="10"/>
        <color theme="1"/>
        <rFont val="Arial"/>
        <family val="2"/>
      </rPr>
      <t>3</t>
    </r>
  </si>
  <si>
    <t>1.0 kg</t>
  </si>
  <si>
    <t>22 x 22 x 34 cm</t>
  </si>
  <si>
    <r>
      <t>0.016 m</t>
    </r>
    <r>
      <rPr>
        <vertAlign val="superscript"/>
        <sz val="10"/>
        <color theme="1"/>
        <rFont val="Arial"/>
        <family val="2"/>
      </rPr>
      <t>3</t>
    </r>
  </si>
  <si>
    <t>0.57 kg</t>
  </si>
  <si>
    <t>1.40 kg</t>
  </si>
  <si>
    <t>1.82 kg</t>
  </si>
  <si>
    <t>45 x 30 x 20 cm</t>
  </si>
  <si>
    <r>
      <t>0.027 m</t>
    </r>
    <r>
      <rPr>
        <vertAlign val="superscript"/>
        <sz val="10"/>
        <color theme="1"/>
        <rFont val="Arial"/>
        <family val="2"/>
      </rPr>
      <t>3</t>
    </r>
  </si>
  <si>
    <t>39 x 39 x 32 cm</t>
  </si>
  <si>
    <r>
      <t>0.049 m</t>
    </r>
    <r>
      <rPr>
        <vertAlign val="superscript"/>
        <sz val="10"/>
        <color theme="1"/>
        <rFont val="Arial"/>
        <family val="2"/>
      </rPr>
      <t>3</t>
    </r>
  </si>
  <si>
    <t>16 x 16 x 42 cm</t>
  </si>
  <si>
    <t>1.20 kg</t>
  </si>
  <si>
    <t>1.30 kg</t>
  </si>
  <si>
    <t>0.80 kg</t>
  </si>
  <si>
    <t>9 x 9 x 40 cm</t>
  </si>
  <si>
    <r>
      <t>0.03 m</t>
    </r>
    <r>
      <rPr>
        <vertAlign val="superscript"/>
        <sz val="10"/>
        <color theme="1"/>
        <rFont val="Arial"/>
        <family val="2"/>
      </rPr>
      <t>3</t>
    </r>
  </si>
  <si>
    <r>
      <t>0.003 m</t>
    </r>
    <r>
      <rPr>
        <vertAlign val="superscript"/>
        <sz val="10"/>
        <color theme="1"/>
        <rFont val="Arial"/>
        <family val="2"/>
      </rPr>
      <t>3</t>
    </r>
  </si>
  <si>
    <t>2.30 kg</t>
  </si>
  <si>
    <t>1.90 kg</t>
  </si>
  <si>
    <t>130 x 19 x 30 cm</t>
  </si>
  <si>
    <t>160 x 17 x 7 cm</t>
  </si>
  <si>
    <r>
      <t>0.074 m</t>
    </r>
    <r>
      <rPr>
        <vertAlign val="superscript"/>
        <sz val="10"/>
        <color theme="1"/>
        <rFont val="Arial"/>
        <family val="2"/>
      </rPr>
      <t>3</t>
    </r>
  </si>
  <si>
    <t>22.5 x 22.5 x 5 cm</t>
  </si>
  <si>
    <r>
      <t>0,003 m</t>
    </r>
    <r>
      <rPr>
        <vertAlign val="superscript"/>
        <sz val="10"/>
        <color theme="1"/>
        <rFont val="Arial"/>
        <family val="2"/>
      </rPr>
      <t>3</t>
    </r>
  </si>
  <si>
    <t>65 x 65 x 8 cm</t>
  </si>
  <si>
    <r>
      <t>0.034 m</t>
    </r>
    <r>
      <rPr>
        <vertAlign val="superscript"/>
        <sz val="10"/>
        <color theme="1"/>
        <rFont val="Arial"/>
        <family val="2"/>
      </rPr>
      <t>3</t>
    </r>
  </si>
  <si>
    <t>3.90 kg</t>
  </si>
  <si>
    <t>83 x 33 x 10 cm</t>
  </si>
  <si>
    <t>3.00 kg</t>
  </si>
  <si>
    <t>29 x 28 x 38 cm</t>
  </si>
  <si>
    <r>
      <t>0.031 m</t>
    </r>
    <r>
      <rPr>
        <vertAlign val="superscript"/>
        <sz val="10"/>
        <color theme="1"/>
        <rFont val="Arial"/>
        <family val="2"/>
      </rPr>
      <t>3</t>
    </r>
  </si>
  <si>
    <t>1.80 kg</t>
  </si>
  <si>
    <t>30.5 x 25.5 x 15.5 cm</t>
  </si>
  <si>
    <t>5.20 kg</t>
  </si>
  <si>
    <t>59.5 x 54.5 x 30.5 cm</t>
  </si>
  <si>
    <r>
      <t>0.099 m</t>
    </r>
    <r>
      <rPr>
        <vertAlign val="superscript"/>
        <sz val="10"/>
        <color theme="1"/>
        <rFont val="Arial"/>
        <family val="2"/>
      </rPr>
      <t>3</t>
    </r>
  </si>
  <si>
    <t>40.5 x 36 x 5 cm</t>
  </si>
  <si>
    <t>35 x 24 x 12.5 cm</t>
  </si>
  <si>
    <t>1.10 kg</t>
  </si>
  <si>
    <t>20 x 13 x 10 cm</t>
  </si>
  <si>
    <t>2.10 kg</t>
  </si>
  <si>
    <t>22 x 22 x 24.5 cm</t>
  </si>
  <si>
    <t xml:space="preserve">PACKING LIST </t>
  </si>
  <si>
    <t>Box 1</t>
  </si>
  <si>
    <t>Box 2</t>
  </si>
  <si>
    <t>Box 3</t>
  </si>
  <si>
    <t xml:space="preserve">Box no. </t>
  </si>
  <si>
    <t>Custom code</t>
  </si>
  <si>
    <t>Product code</t>
  </si>
  <si>
    <t>Product description</t>
  </si>
  <si>
    <t>Gross weight kg</t>
  </si>
  <si>
    <t>Dimension cm for each box</t>
  </si>
  <si>
    <r>
      <t>BOX 1 - VOLUME m</t>
    </r>
    <r>
      <rPr>
        <b/>
        <vertAlign val="superscript"/>
        <sz val="9"/>
        <color theme="1"/>
        <rFont val="Arial"/>
        <family val="2"/>
      </rPr>
      <t>3</t>
    </r>
  </si>
  <si>
    <r>
      <t>BOX 2 - VOLUME m</t>
    </r>
    <r>
      <rPr>
        <b/>
        <vertAlign val="superscript"/>
        <sz val="9"/>
        <color theme="1"/>
        <rFont val="Arial"/>
        <family val="2"/>
      </rPr>
      <t>3</t>
    </r>
  </si>
  <si>
    <r>
      <t>BOX 3 - VOLUME m</t>
    </r>
    <r>
      <rPr>
        <b/>
        <vertAlign val="superscript"/>
        <sz val="9"/>
        <color theme="1"/>
        <rFont val="Arial"/>
        <family val="2"/>
      </rPr>
      <t>3</t>
    </r>
  </si>
  <si>
    <t>Inserire codice prodotto qui</t>
  </si>
  <si>
    <t>TOTAL</t>
  </si>
  <si>
    <t>TOTAL BOXES</t>
  </si>
  <si>
    <t>TOTAL VOLUME</t>
  </si>
  <si>
    <t>TOTAL WEIGHT</t>
  </si>
  <si>
    <r>
      <t xml:space="preserve">SPECIAL INSTRUCTIONS : </t>
    </r>
    <r>
      <rPr>
        <b/>
        <sz val="11"/>
        <color indexed="8"/>
        <rFont val="Arial"/>
        <family val="2"/>
      </rPr>
      <t>FRAGILE</t>
    </r>
  </si>
  <si>
    <t>Pa</t>
  </si>
  <si>
    <t>14 x 13 x 5 cm</t>
  </si>
  <si>
    <t>No box, shipped in pouch within a larger box</t>
  </si>
  <si>
    <r>
      <t>0,022 m</t>
    </r>
    <r>
      <rPr>
        <vertAlign val="superscript"/>
        <sz val="10"/>
        <color theme="1"/>
        <rFont val="Arial"/>
        <family val="2"/>
      </rPr>
      <t>3</t>
    </r>
  </si>
  <si>
    <t>7.90 kg</t>
  </si>
  <si>
    <t>345-PLUGGB</t>
  </si>
  <si>
    <t>345-PLUGEU</t>
  </si>
  <si>
    <t>22 x 22 x 4.5 cm</t>
  </si>
  <si>
    <r>
      <t>0.01 m</t>
    </r>
    <r>
      <rPr>
        <vertAlign val="superscript"/>
        <sz val="10"/>
        <color theme="1"/>
        <rFont val="Arial"/>
        <family val="2"/>
      </rPr>
      <t>3</t>
    </r>
  </si>
  <si>
    <t>345-PLUGUS</t>
  </si>
  <si>
    <t>0.73 kg</t>
  </si>
  <si>
    <t>0.46 kg</t>
  </si>
  <si>
    <t>28 x 21 x 32 cm</t>
  </si>
  <si>
    <t>1.66 kg</t>
  </si>
  <si>
    <t>508-ALIUS</t>
  </si>
  <si>
    <t>507-ALIUS-DIM</t>
  </si>
  <si>
    <t>MITOS cable holder</t>
  </si>
  <si>
    <t xml:space="preserve"> 65 x 65 x 8 cm</t>
  </si>
  <si>
    <t>21 x 19.5 x 28 cm</t>
  </si>
  <si>
    <t>4.8 kg</t>
  </si>
  <si>
    <t xml:space="preserve">1 week </t>
  </si>
  <si>
    <t>CLASS 3 – IP20 – CE</t>
  </si>
  <si>
    <t>K155061B</t>
  </si>
  <si>
    <t>K155061T</t>
  </si>
  <si>
    <t>Board LED 1x55W - 2700K - 6000lm - CRI&gt;90</t>
  </si>
  <si>
    <t>board LED 3x4.6W, 2700K, 1900lm, CRI&gt;90</t>
  </si>
  <si>
    <t>Class 2; IP20; CE; EAC; ETL</t>
  </si>
  <si>
    <t>strip LED 1x36W
2700 K - 4515 lm - CRI&gt;90</t>
  </si>
  <si>
    <t>Board LED 1 x 65W, 2700K, 6600 lm, CRI &gt; 90</t>
  </si>
  <si>
    <t>K513444N27</t>
  </si>
  <si>
    <t>K513444O27</t>
  </si>
  <si>
    <t>TRATTO FLOOR</t>
  </si>
  <si>
    <t>Black ral 9005</t>
  </si>
  <si>
    <t>Matte</t>
  </si>
  <si>
    <t>Brushed</t>
  </si>
  <si>
    <t>Oliver Schick</t>
  </si>
  <si>
    <t>Dimmable floor lamp. Opal glass diffusers. Matte coated or brushed metal structure.</t>
  </si>
  <si>
    <t>Lampada da terra dimmerabile. Diffusori in vetro opale. Struttura in metallo verniciato opaco o satinato.</t>
  </si>
  <si>
    <t>Lampadaire avec variateur. Diffuseurs en verre opalin. Structure en métal peint mat ou satiné.</t>
  </si>
  <si>
    <t>Dimmbare Bodenleuchte. Schirm aus Opalglas. Struktur aus matt lackiertem oder satiniert Metall.</t>
  </si>
  <si>
    <t>Lámpara de pie dimable. Difusores de cristal opalino. Estructura de metal pintado mate o satinado.</t>
  </si>
  <si>
    <t>Tratto Floor reinterprets the suspension version by flipping it upside down and projecting it upwards with sculptural momentum. A change of perspective. The elongated silhouette harmoniously integrates into the environment, becoming a visual and sensory landmark. A vertical sign that illuminates with personality, interacts with space, and traces new paths of light.</t>
  </si>
  <si>
    <t>Tratto Floor reinterpreta la versione a sospensione capovolgendola e proiettandola verso l’alto con slancio scultoreo. Un cambio di prospettiva.
La silhouette allungata si integra nell’ambiente
con armonia, diventando un punto di riferimento
visivo e sensoriale. Un segno verticale che illumina con personalità, dialoga con lo spazio e traccia nuove traiettorie di luce.</t>
  </si>
  <si>
    <t>Tratto Floor réinterprète la version suspendue en la renversant et en la projetant vers le haut avec
un élan sculptural. Un changement de perspective. La silhouette allongée s’intègre harmonieusement
dans l’espace, devenant un repère visuel et sensoriel. Un signe vertical qui illumine avec personnalité, dialogue avec l’espace et trace de nouvelles trajectoires de lumière.</t>
  </si>
  <si>
    <t>Tratto Floor interpretiert die Pendelversion neu, kehrt sie um und projiziert sie mit skulpturalem
Schwung nach oben. Ein Perspektivwechsel. Die verlängerte Silhouette verschmilzt harmonisch
mit dem Raum und wird zu einem visuellen und sensorischen Bezugspunkt. Ein vertikales Zeichen,
das mit Persönlichkeit leuchtet, mit dem Raum
in Dialog tritt und neue Lichtbahnen zeichnet.</t>
  </si>
  <si>
    <t>Tratto Floor reinterpreta la versión suspendida
invirtiéndola y proyectándola hacia arriba con un impulso escultórico. Un cambio de perspectiva. La silueta alargada se integra armoniosamente
en el entorno, convirtiéndose en un punto de referencia visual y sensorial. Un signo vertical que ilumina con personalidad, dialoga con el espacio y traza nuevas trayectorias de luz.</t>
  </si>
  <si>
    <t>48,5 x 48,5 x 150 cm</t>
  </si>
  <si>
    <t>49 x 49 x 155 cm</t>
  </si>
  <si>
    <t>0,372 m3</t>
  </si>
  <si>
    <r>
      <t>KUSHI 10</t>
    </r>
    <r>
      <rPr>
        <b/>
        <vertAlign val="superscript"/>
        <sz val="10"/>
        <color theme="1"/>
        <rFont val="Arial"/>
        <family val="2"/>
      </rPr>
      <t>TH</t>
    </r>
  </si>
  <si>
    <t>Table lamp with adjustable
colour temperature and light intensity. Opal diffuser made of two layers of mouth blown glass. Metallic body available
in three coating finishes:
black, copper and brass.</t>
  </si>
  <si>
    <t>Lampada da tavolo con
temperatura colore e intensità della luce variabili. Diffusore
in vetro opale incamiciato
e soffiato. Struttura in metallo verniciato in tre versioni: nero, rame e ottone.</t>
  </si>
  <si>
    <t>Lampe à poser avec variateur pour la température de couleur et l’intensité lumineuse. Diffuseur en verre opalin soufflé double couche. Corps en métal peint disponible en trois finitions: noir, cuivre ou laiton.</t>
  </si>
  <si>
    <t>Tischleuchte mit variabler
Farbtemperatur und
Lichtintensität. Schirm aus
Opalglas, mundgeblasen
und zweischichtig. Struktur aus Metall in drei
Glanzlackfarben lieferbar:
Schwarz, Kupfer und Messing.</t>
  </si>
  <si>
    <t>Lámpara de sobremesa
con temperatura de color
e intensidad de luz variables. Difusor en cristal enfundado y soplado opal mate. Cuerpo de metal barnizado disponible
en tres acabados: negro,
cobre y laton.</t>
  </si>
  <si>
    <t>Kushi 10th celebrates ten years of light and harmony. A new table version, true to the essence that made it iconic, renews the dialogue between matter and light. Soft, essential,
versatile. It’s the next chapter in a story that began ten years ago, when a stem and a sphere met for the first time.</t>
  </si>
  <si>
    <t>Kushi 10th celebra dieci anni di luce e armonia.
Una nuova versione da tavolo fedele all’essenza che la resa iconica, rinnova il dialogo tra materia e luce. Morbida, essenziale, trasversale. È il prossimo capitolo di una storia iniziata dieci anni fa, quando uno stelo e una sfera si sono incontrati per la prima volta.</t>
  </si>
  <si>
    <t>Kushi 10th célèbre dix ans de lumière et d’harmonie.
Une nouvelle version de lampe de table, fidèle à
l’essence qui l’a rendue iconique, renouvelle le dialogue entre la matière et la lumière. Douce, essentielle, transversale. C’est le prochain chapitre d’une histoire commencée il y a dix ans, lorsque une tige et une sphère se sont rencontrées pour la première fois.</t>
  </si>
  <si>
    <t>Kushi 10th feiert zehn Jahre Licht und Harmonie.
Eine neue Tischversion, die der Essenz treu bleibt,
die sie ikonisch gemacht hat, erneuert den Dialog
zwischen Material und Licht. Sanft, essenziell,
vielseitig. Dies ist das nächste Kapitel einer Geschichte, die vor zehn Jahren begann, als sich ein Stiel und eine Kugel zum ersten Mal begegneten.</t>
  </si>
  <si>
    <t>Kushi 10th celebra diez años de luz y armonía.
Una nueva versión de mesa, fiel a la esencia que
la hizo icónica, renueva el diálogo entre materia y luz. Suave, esencial, versátil. Es el próximo capítulo de una historia que comenzó hace diez años, cuando un tallo y una esfera se encontraron por primera vez.</t>
  </si>
  <si>
    <t>16 x 16 x 32 cm</t>
  </si>
  <si>
    <t>Board LED 1x7W - tunable white from 1800 to 3000 lm - CRI&gt;90</t>
  </si>
  <si>
    <t>0,90 kg</t>
  </si>
  <si>
    <t>board LED 1x1.3W, 2700K, 150lm, CRI&gt;90</t>
  </si>
  <si>
    <t>strip LED 1x17.5W, 2700K, 1050 lm, CRI&gt;90</t>
  </si>
  <si>
    <t>K513443N27</t>
  </si>
  <si>
    <t>K513443O27</t>
  </si>
  <si>
    <t>TRATTO TABLE</t>
  </si>
  <si>
    <t>Dimmable table lamp. Opal glass diffuser. Matte coated or brushed metal structure.</t>
  </si>
  <si>
    <t>Lampada da tavolo dimmerabile. Diffusore
in vetro opale. Struttura
in metallo verniciato opaco
o satinato.</t>
  </si>
  <si>
    <t>Lampe à poser avec variateur. Diffuseur en verre opalin. Structure en métal peint mat ou satiné.</t>
  </si>
  <si>
    <t>Dimmbare Tischleuchte.
Schirm aus Opalglas. Struktur aus matt lackiertem oder satiniert Metall.</t>
  </si>
  <si>
    <t>Lámpara de sobremesa
dimable. Difusor de cristal
opalino. Estructura de metal pintado mate o satinado.</t>
  </si>
  <si>
    <t>A small masterpiece of elegance and functionality
that brings light within reach. The diffuser appears almost suspended above the base, while the delicate curve of the structure enhances its lightness. An essential yet highly
characterful stroke that spreads an intimate and serene atmosphere.</t>
  </si>
  <si>
    <t>Un piccolo capolavoro di eleganza e funzionalità
che presenta una luce a portata di mano. Il diffusore sembra quasi sospeso sopra la base, mentre la curva delicata della struttura ne enfatizza la leggerezza. Un tratto essenziale ma di grande carattere che diffonde un’atmosfera intima e serena.</t>
  </si>
  <si>
    <t>Un petit chef-d’oeuvre d’élégance et de
fonctionnalité qui met la lumière à portée de main.
Le diffuseur semble presque suspendu au-dessus de la base, tandis que la courbe délicate de
la structure en souligne la légèreté. Un trait essentiel
mais plein de caractère qui diffuse une atmosphère
intime et sereine.</t>
  </si>
  <si>
    <t>Ein kleines Meisterwerk der Eleganz und Funktionalität, das das Licht greifbar macht.
Der Diffusor scheint beinahe über der Basis zu
schweben, während die sanfte Kurve der Struktur
ihre Leichtigkeit unterstreicht. Ein essenzieller Strich mit großem Charakter, der eine intime und ruhige Atmosphäre verströmt.</t>
  </si>
  <si>
    <t>Una pequeña obra maestra de elegancia y
funcionalidad que lleva la luz al alcance de la mano.
El difusor parece casi suspendido sobre la base,
mientras que la delicada curva de la estructura
enfatiza su ligereza. Un trazo esencial pero con gran carácter que difunde una atmósfera íntima y serena.</t>
  </si>
  <si>
    <t>27 x 29 x 33 cm</t>
  </si>
  <si>
    <t>35 x 34,5 x11 cm</t>
  </si>
  <si>
    <r>
      <t>0,013 m</t>
    </r>
    <r>
      <rPr>
        <vertAlign val="superscript"/>
        <sz val="10"/>
        <color theme="1"/>
        <rFont val="Arial"/>
        <family val="2"/>
      </rPr>
      <t>3</t>
    </r>
  </si>
  <si>
    <t>38 x 26 x 16 cm</t>
  </si>
  <si>
    <r>
      <t>0,016 m</t>
    </r>
    <r>
      <rPr>
        <vertAlign val="superscript"/>
        <sz val="10"/>
        <color theme="1"/>
        <rFont val="Arial"/>
        <family val="2"/>
      </rPr>
      <t>3</t>
    </r>
  </si>
  <si>
    <t>CLASS 1 – IP20 – CE</t>
  </si>
  <si>
    <t>Class 1; IP20; CE; EAC; ETL</t>
  </si>
  <si>
    <t>0451381CREU</t>
  </si>
  <si>
    <t>0451381OEU</t>
  </si>
  <si>
    <t>Gloss glass + Chromed structure</t>
  </si>
  <si>
    <t>500500CR</t>
  </si>
  <si>
    <t>DEW CANOPY X 1 LAMP</t>
  </si>
  <si>
    <t>500500O</t>
  </si>
  <si>
    <t>Chromed</t>
  </si>
  <si>
    <t>500501CR</t>
  </si>
  <si>
    <t>500501O</t>
  </si>
  <si>
    <t>DEW FALSE CEILING CANOPY X 1 LAMP</t>
  </si>
  <si>
    <t>12,5 x 12,5 x 3 cm</t>
  </si>
  <si>
    <t>8 x 8 x 0,6 cm</t>
  </si>
  <si>
    <t xml:space="preserve">Class 1; IP20; CE; </t>
  </si>
  <si>
    <t>13 x 13 x 5 cm</t>
  </si>
  <si>
    <t>500524MI</t>
  </si>
  <si>
    <t>500524N</t>
  </si>
  <si>
    <t>500524O</t>
  </si>
  <si>
    <t>DEW CANOPY X 3 LAMPS</t>
  </si>
  <si>
    <t>Mirrored</t>
  </si>
  <si>
    <t>Brass finish</t>
  </si>
  <si>
    <t>Metal + plexiglass</t>
  </si>
  <si>
    <t>20,5 x 20,5 x 2,5 cm</t>
  </si>
  <si>
    <t>25 x 25 x 7 cm</t>
  </si>
  <si>
    <t>500502MI</t>
  </si>
  <si>
    <t>500502N</t>
  </si>
  <si>
    <t>500502O</t>
  </si>
  <si>
    <t>DEW CANOPY X 5 LAMPS</t>
  </si>
  <si>
    <t>25 x 25 x 5 cm</t>
  </si>
  <si>
    <t>1,20 kg</t>
  </si>
  <si>
    <t>DEW CANOPY X 7 LAMPS</t>
  </si>
  <si>
    <t>DEW CANOPY X 9 LAMPS</t>
  </si>
  <si>
    <t>500503MI</t>
  </si>
  <si>
    <t>500503N</t>
  </si>
  <si>
    <t>500503O</t>
  </si>
  <si>
    <t>500504MI</t>
  </si>
  <si>
    <t>500504N</t>
  </si>
  <si>
    <t>500504O</t>
  </si>
  <si>
    <t>49,5 x 49,5 x 5 cm</t>
  </si>
  <si>
    <t>Class 1; IP20; CE; ETL</t>
  </si>
  <si>
    <t>board LED 1x65W
2700K - 6856 lm - CRI&gt;90</t>
  </si>
  <si>
    <t>board LED 1x65W
3000K - 6956 lm - CRI&gt;90</t>
  </si>
  <si>
    <t>board LED 1x26W
2700K - 2179 lm - CRI&gt;90</t>
  </si>
  <si>
    <t>K515201N27EU</t>
  </si>
  <si>
    <t>K515151N27EU</t>
  </si>
  <si>
    <t>K515152N27EU</t>
  </si>
  <si>
    <t>K515153N27EU</t>
  </si>
  <si>
    <t>K515202N27EU</t>
  </si>
  <si>
    <t>K515203N27EU</t>
  </si>
  <si>
    <t>POLAR 15.1</t>
  </si>
  <si>
    <t>POLAR 15.2</t>
  </si>
  <si>
    <t>POLAR 15.3</t>
  </si>
  <si>
    <t>POLAR 20.1</t>
  </si>
  <si>
    <t>POLAR 20.2</t>
  </si>
  <si>
    <t>POLAR 20.3</t>
  </si>
  <si>
    <t>ABS polymer + metal</t>
  </si>
  <si>
    <t>Yonoh Creative Studio</t>
  </si>
  <si>
    <t>Suspension lamp. Painted
ABS structure and stainless steel arms.</t>
  </si>
  <si>
    <t>Lampada a sospensione.
Struttura in ABS verniciato e bracci in acciaio inossidabile.</t>
  </si>
  <si>
    <t>Suspension. Structure en
ABS peint et bras en acier
inoxydable.</t>
  </si>
  <si>
    <t>Pendelleuchte. Struktur aus lackiertem ABS und Armen aus rostfreiem Stahl.</t>
  </si>
  <si>
    <t>Lámpara colgante. Estructura de ABS pintado y brazos de acero inoxidable.</t>
  </si>
  <si>
    <t>Light that inspires, space in transformation. Polar is
the essence of intelligent design, where functionality
and versatility meet in a unique modular system.
Its interchangeable metal arms create luminous configurations around a central axis, forming pure geometries that fill the space. A creative exercise that illuminates and shapes new visions.</t>
  </si>
  <si>
    <t>Luce che ispira, spazio che si trasforma. Polar è
l’essenza del design intelligente, dove funzionalità e versatilità si incontrano in un sistema modulare unico. I suoi bracci metallici intercambiabili disegnano configurazioni luminose attorno a un asse centrale creando geometrie pure che riempiono l’ambiente.
Un esercizio creativo che illumina e dà forma a
nuove visioni.</t>
  </si>
  <si>
    <t>Une lumière qui inspire, un espace qui se
transforme. Polar est l’essence du design intelligent,
où fonctionnalité et polyvalence se rencontrent dans un système modulaire unique. Ses bras métalliques
interchangeables dessinent des configurations lumineuses autour d’un axe central, créant des géométries pures qui remplissent l’espace. Un exercice
créatif qui éclaire et donne forme à de nouvelles visions.</t>
  </si>
  <si>
    <t>Licht, das inspiriert – Raum, der sich verwandelt.
Polar ist die Essenz intelligenten Designs, bei dem Funktionalität und Vielseitigkeit in einem einzigartigen modularen System zusammenfinden. Seine austauschbaren Metallarme gestalten leuchtende Kompositionen um eine zentrale Achse und erzeugen pure Geometrien, die den Raum erfüllen. Ein kreatives
Experiment, das Licht spendet und neue Visionen formt.</t>
  </si>
  <si>
    <t>Luz que inspira, espacio que se transforma.
Polar es la esencia del diseño inteligente, donde
funcionalidad y versatilidad se unen en un sistema
modular único. Sus brazos metálicos intercambiables
crean configuraciones luminosas alrededor de un eje central, formando geometrías puras que llenan el espacio. Un ejercicio creativo que ilumina y da forma
a nuevas visiones.</t>
  </si>
  <si>
    <t>77 x 77 x 35 cm</t>
  </si>
  <si>
    <t>93 x 93 x 42 cm</t>
  </si>
  <si>
    <t>124 x 124 x 42 cm</t>
  </si>
  <si>
    <t>77 x 77 x 42 cm</t>
  </si>
  <si>
    <t>107 x 107 x 42 cm</t>
  </si>
  <si>
    <t>124 x 124 x 35 cm</t>
  </si>
  <si>
    <t>Yes, 0/1-10V or PUSH or DALI</t>
  </si>
  <si>
    <t>Board LED 15x3,5 W - 2700 K - 6600 lm - CRI&gt;90</t>
  </si>
  <si>
    <t>Board LED 20x3,5 W - 2700 K - 8800 lm - CRI&gt;90</t>
  </si>
  <si>
    <t xml:space="preserve">2 weeks </t>
  </si>
  <si>
    <t>K513441N27</t>
  </si>
  <si>
    <t>K513441O27</t>
  </si>
  <si>
    <t>TRATTO SUSPENSION</t>
  </si>
  <si>
    <t>Polished</t>
  </si>
  <si>
    <t>Suspension lamp. Opal
glass diffuser. Matte coated or brushed metal structure, available in two sizes.</t>
  </si>
  <si>
    <t>Lampada a sospensione.
Diffusore in vetro opale.
Struttura in metallo
verniciato opaco o satinato, disponibile in due diverse lunghezze.</t>
  </si>
  <si>
    <t>Suspension. Diffuseur
en verre opalin. Structure
en métal peint mat ou satiné, deux longueurs
sont disponibles.</t>
  </si>
  <si>
    <t>Pendelleuchte. Schirm
aus Opalglas. Struktur
aus matt lackiertem oder
satiniert Metall erhältlich
in zwei verschiedenen
Längen.</t>
  </si>
  <si>
    <t>Lámpara colgante.
Difusor de cristal opalino.
Estructura de metal pintado mate o satinado, disponible en dos distintas longitudes.</t>
  </si>
  <si>
    <t>On a stage where rigor and creativity share the spotlight, suspended lines like marks in space create geometries that adapt to it without imposing themselves. Each structure is a light and simple stroke that transforms light into an expressive language. The essential evolves and never ceases to amaze.</t>
  </si>
  <si>
    <t>In un palcoscenico dove rigore e creatività condividono la scena, linee sospese come segni nello spazio creano geometrie che si adattano senza imporsi. Ogni struttura è un tratto leggero e semplice che trasforma la luce in un linguaggio espressivo. L’essenziale si evolve e non smette
mai di stupire.</t>
  </si>
  <si>
    <t>Sur une scène où rigueur et créativité partagent
la vedette, des lignes suspendues telles des traits dans l’espace créent des géométries qui s’adaptent sans s’imposer. Chaque structure est un trait léger
et simple qui transforme la lumière en un langage
expressif. L’essentiel évolue et ne cesse jamais
d’étonner.</t>
  </si>
  <si>
    <t>Auf einer Bühne, auf der Strenge und Kreativität
gemeinsam die Szene gestalten, zeichnen schwebende Linien wie Zeichen im Raum Geometrien, die sich
anpassen, ohne sich aufzudrängen. Jede Struktur ist ein leichter, einfacher Strich, der das Licht in eine ausdrucksstarke Sprache verwandelt. Das Wesentliche entwickelt sich weiter – und hört niemals auf zu
überraschen.</t>
  </si>
  <si>
    <t>En un escenario donde el rigor y la creatividad
comparten el protagonismo, líneas suspendidas como
trazos en el espacio crean geometrías que se adaptan sin imponerse. Cada estructura es un trazo ligero y sencillo que transforma la luz en un lenguaje expresivo.</t>
  </si>
  <si>
    <t>27 x 29 x 70 or 110 cm</t>
  </si>
  <si>
    <t>79 x 30,5 x 17,5 cm</t>
  </si>
  <si>
    <t>AZOU</t>
  </si>
  <si>
    <t>345410MB</t>
  </si>
  <si>
    <t>345410MN</t>
  </si>
  <si>
    <t>345410MO</t>
  </si>
  <si>
    <t xml:space="preserve">metal + marble </t>
  </si>
  <si>
    <t>metal + marble</t>
  </si>
  <si>
    <t>metal +  onyx</t>
  </si>
  <si>
    <t>345-ALIEU</t>
  </si>
  <si>
    <t>345-ALIUS</t>
  </si>
  <si>
    <t>ø 15 cm x 3 cm</t>
  </si>
  <si>
    <t xml:space="preserve">11.5 x 11.5 x 8 cm </t>
  </si>
  <si>
    <t>board LED 1x4.2W, 2700k, 450 lm, CRI&gt;90</t>
  </si>
  <si>
    <t>16,5 x 16,5 x 12 cm</t>
  </si>
  <si>
    <t>0,70 kg</t>
  </si>
  <si>
    <t>K513442N27</t>
  </si>
  <si>
    <t>K513442O27</t>
  </si>
  <si>
    <t>TRATTO WALL</t>
  </si>
  <si>
    <t>Wall lamp. Opal glass
diffuser. Matte coated
or brushed metal structure.</t>
  </si>
  <si>
    <t>Lampada da parete.
Diffusore in vetro opale.
Struttura in metallo verniciato
opaco o satinato.</t>
  </si>
  <si>
    <t>Applique. Diffuseur en verre opalin. Structure en métal peint mat ou satiné.</t>
  </si>
  <si>
    <t>Wandleuchte. Schirm aus
Opalglas. Struktur aus matt lackiertem oder satiniert Metall.</t>
  </si>
  <si>
    <t>Lámpara de pared.
Difusor de cristal opalino.
Estructura de metal pintado mate o satinado.</t>
  </si>
  <si>
    <t>A linear mark that discreetly integrates into spaces.
Tratto Wall uses its structure to create a raised graphic profile,
enriching walls with plays of light and shadow. Installed individually or in a composition, it combines simplicity and versatility to offer lighting solutions that blend aesthetics and functionality.</t>
  </si>
  <si>
    <t>Un segno lineare che si integra con discrezione
negli spazi. Tratto Wall utilizza la sua struttura per
disegnare un profilo grafico in rilievo, arricchendo
le pareti con giochi di luce e ombre. Installata
singolarmente o in una composizione, combina
semplicità e versatilità per offrire soluzioni luminose
che uniscono estetica e versatilità.</t>
  </si>
  <si>
    <t>Un trait linéaire qui s’intègre discrètement dans les espaces. Tratto Wall utilise sa structure pour dessiner un profil graphique en relief, enrichissant les murs de jeux de lumière et d’ombres. Installée seule ou en composition, elle combine simplicité
et polyvalence pour offrir des solutions lumineuses
alliant esthétique et fonctionnalité.</t>
  </si>
  <si>
    <t>Ein linearer Akzent, der sich mit diskreter Eleganz
in den Raum einfügt. Tratto Wall nutzt seine Struktur, um ein grafisches Reliefprofil zu zeichnen und die
Wände mit raffinierten Licht- und Schattenspielen
zu bereichern. Ob einzeln installiert oder in Kompositionen arrangiert – es verbindet Schlichtheit
und Vielseitigkeit, um Lichtlösungen zu schaffen,
die Ästhetik und Funktionalität vereinen.</t>
  </si>
  <si>
    <t>Un trazo lineal que se integra discretamente
en los espacios. Tratto Wall utiliza su estructura
para dibujar un perfil gráfico en relieve, enriqueciendo las paredes con juegos de luz y sombra. Instalada
de forma individual o en composición, combina
simplicidad y versatilidad para ofrecer soluciones
de iluminación que unen estética y funcionalidad.</t>
  </si>
  <si>
    <t>27 x 29 x 15 cm</t>
  </si>
  <si>
    <t>1,60 kg</t>
  </si>
  <si>
    <t>K216105N</t>
  </si>
  <si>
    <t>K216105O</t>
  </si>
  <si>
    <t>K216105R</t>
  </si>
  <si>
    <t>2 weeks (from August 1st, 2025)</t>
  </si>
  <si>
    <t>4 weeks (from June 1st, 2025)</t>
  </si>
  <si>
    <t>2 weeks (from July 1st, 2025)</t>
  </si>
  <si>
    <t>AZOU driver dim. 1-10V or push (220-240V)</t>
  </si>
  <si>
    <t>AZOU driver dim. 1-10V or push (110V)</t>
  </si>
  <si>
    <t>AZOU plug kit (220-240V)</t>
  </si>
  <si>
    <t>AZOU plug kit (220-240V for UK)</t>
  </si>
  <si>
    <t>AZOU plug kit (110V)</t>
  </si>
  <si>
    <t>SLING (driver kit 220-240V); from 2 to 9 lamps max)</t>
  </si>
  <si>
    <t>SLING (driver kit 110V; from 2 to 9 lamps max)</t>
  </si>
  <si>
    <t>MITOS driver kit (220-240V) dimmable</t>
  </si>
  <si>
    <t>MITOS driver kit (220-240V) not dimmable</t>
  </si>
  <si>
    <t>MITOS driver kit (110V) dimmable</t>
  </si>
  <si>
    <t>MITOS driver kit (110V) not dimmable</t>
  </si>
  <si>
    <t>507-ALIUS</t>
  </si>
  <si>
    <t>8015086017257</t>
  </si>
  <si>
    <t>8015086017264</t>
  </si>
  <si>
    <t>8015086017271</t>
  </si>
  <si>
    <t>0451381NEU</t>
  </si>
  <si>
    <t>8015086017509</t>
  </si>
  <si>
    <t>8015086017516</t>
  </si>
  <si>
    <t>8015086017523</t>
  </si>
  <si>
    <t>8015086017479</t>
  </si>
  <si>
    <t>8015086017486</t>
  </si>
  <si>
    <t>8015086017493</t>
  </si>
  <si>
    <t>8015086017004</t>
  </si>
  <si>
    <t>8015086017011</t>
  </si>
  <si>
    <t>8015086016786</t>
  </si>
  <si>
    <t>8015086016809</t>
  </si>
  <si>
    <t>8015086016816</t>
  </si>
  <si>
    <t>8015086016823</t>
  </si>
  <si>
    <t>8015086016830</t>
  </si>
  <si>
    <t>8015086017028</t>
  </si>
  <si>
    <t>8015086017035</t>
  </si>
  <si>
    <t>Quantity</t>
  </si>
  <si>
    <t>33.66 x 29.21 x 6.03 cm</t>
  </si>
  <si>
    <r>
      <t>0.0005 m</t>
    </r>
    <r>
      <rPr>
        <vertAlign val="superscript"/>
        <sz val="10"/>
        <color theme="1"/>
        <rFont val="Arial"/>
        <family val="2"/>
      </rPr>
      <t>3</t>
    </r>
  </si>
  <si>
    <t>45.40 x 31.43 x 7.62 cm</t>
  </si>
  <si>
    <t>1,70 kg</t>
  </si>
  <si>
    <t>19,20 kg</t>
  </si>
  <si>
    <t>3,30 kg</t>
  </si>
  <si>
    <t>Board LED 3x14W - 2700K - 4350lm - CRI&gt;90</t>
  </si>
  <si>
    <t>Board LED 1x14W - 2700K - 1450lm - CRI&gt;90</t>
  </si>
  <si>
    <t>Board LED 1x14 W - 2700 K - 1450 lm - CRI&gt;90</t>
  </si>
  <si>
    <t>BIRD FLOOR</t>
  </si>
  <si>
    <t>BIRD TABLE</t>
  </si>
  <si>
    <t>41 x 41 x 45 cm</t>
  </si>
  <si>
    <r>
      <t>0.055 m</t>
    </r>
    <r>
      <rPr>
        <vertAlign val="superscript"/>
        <sz val="10"/>
        <color theme="1"/>
        <rFont val="Arial"/>
        <family val="2"/>
      </rPr>
      <t>3</t>
    </r>
  </si>
  <si>
    <t>0.055 m3</t>
  </si>
  <si>
    <t>0.020 m3</t>
  </si>
  <si>
    <t>0,25 Kg</t>
  </si>
  <si>
    <t xml:space="preserve">0,30 Kg </t>
  </si>
  <si>
    <t>0,15 kg</t>
  </si>
  <si>
    <t>0,30 Kg</t>
  </si>
  <si>
    <t xml:space="preserve">Wall lamp with onyx or marble disc and painted metal structure. </t>
  </si>
  <si>
    <t>Lampada da parete con disco in onice o marmo e struttura in metallo verniciato.</t>
  </si>
  <si>
    <t>Applique avec disque en marbre ou en onyx et structure en métal verni.</t>
  </si>
  <si>
    <t>Wandleuchte mit Onyxoder Marmorscheibe und lackierter Metallstruktur.</t>
  </si>
  <si>
    <t>Lámpara de pared con disco de ónix o mármol y estructura de metal barnizado.</t>
  </si>
  <si>
    <t>71 x 24 x 25 cm</t>
  </si>
  <si>
    <t>2026 price € (VAT excl.)</t>
  </si>
  <si>
    <t>FLOOR</t>
  </si>
  <si>
    <t>SUSPENSION</t>
  </si>
  <si>
    <t>WALL</t>
  </si>
  <si>
    <t>POLAR WALL 1</t>
  </si>
  <si>
    <t>POLAR WALL 2</t>
  </si>
  <si>
    <t>MARS FLOOR</t>
  </si>
  <si>
    <t>TENDU</t>
  </si>
  <si>
    <t>KATE 43 SUSPENSION</t>
  </si>
  <si>
    <t>MARS SUSPENSION</t>
  </si>
  <si>
    <t>Glass + Marble</t>
  </si>
  <si>
    <t>K517414N27</t>
  </si>
  <si>
    <t>Glass + marble</t>
  </si>
  <si>
    <t>In Mars, la luce diventa il punto di partenza di una composizione in cui ogni forma trova la propria dimensione.</t>
  </si>
  <si>
    <t>Un diffusore in equilibrio circondato da volumi che disegnano traiettorie nello spazio. Tensione e armonia convivono, gravità e leggerezza si incontrano. Ogni volume risponde all'altro in un equilibrio che sembra esistere da sempre. Mars Floor è una scultura luminosa dove gli elementi orbitano in silenzio, componendo un ordine che si rivela lentamente, come il movimento di un sistema planetario che osserva sé stesso.</t>
  </si>
  <si>
    <t>In Mars, light becomes the starting point of a composition in which every shape finds its own dimension.</t>
  </si>
  <si>
    <t>A diffuser in balance, surrounded by volumes that trace trajectories through space. Tension and harmony coexist, gravity and lightness meet. Each volume responds to the others in an equilibrium that feels as if it has always existed. Mars Floor is a luminous sculpture where elements orbit in silence, forming an order that reveals itself slowly, like the movement of a planetary system observing itself.</t>
  </si>
  <si>
    <t>Dans Mars, la lumière devient le point de départ d’une composition où chaque forme trouve sa propre dimension.</t>
  </si>
  <si>
    <t>Un diffuseur en équilibre, entouré de volumes qui tracent des trajectoires dans l’espace. Tension et harmonie coexistent, gravité et légèreté se rencontrent. Chaque volume répond à l’autre dans un équilibre qui semble exister depuis toujours. Mars Floor est une sculpture lumineuse où les éléments orbitent en silence, composant un ordre qui se révèle lentement, comme le mouvement d’un système planétaire qui s’observe lui-même.</t>
  </si>
  <si>
    <t>Bei Mars wird das Licht zum Ausgangspunkt einer Komposition, in der jede Form ihre eigene Dimension findet.</t>
  </si>
  <si>
    <t>Ein ausbalancierter Diffusor, umgeben von Volumen, die Bahnen im Raum zeichnen. Spannung und Harmonie koexistieren, Schwerkraft und Leichtigkeit begegnen sich. Jedes Volumen antwortet dem anderen in einem Gleichgewicht, das wirkt, als hätte es schon immer existiert. Mars Floor ist eine leuchtende Skulptur, in der die Elemente lautlos kreisen und eine Ordnung bilden, die sich langsam offenbart – wie die Bewegung eines Planetensystems, das sich selbst beobachtet.</t>
  </si>
  <si>
    <t>65 x 26,5 x 110-500 cm</t>
  </si>
  <si>
    <t>Board LED 1 x 17,5W, 2700K, 1800 lm, CRI &gt; 90</t>
  </si>
  <si>
    <t>60 X 60 X 30 CM</t>
  </si>
  <si>
    <r>
      <t>0,108 m</t>
    </r>
    <r>
      <rPr>
        <vertAlign val="superscript"/>
        <sz val="10"/>
        <color theme="1"/>
        <rFont val="Arial"/>
        <family val="2"/>
      </rPr>
      <t>3</t>
    </r>
  </si>
  <si>
    <t>5,50 kg</t>
  </si>
  <si>
    <t>30x30x25 cm</t>
  </si>
  <si>
    <t>0,023 m3</t>
  </si>
  <si>
    <t>16x16x52 cm</t>
  </si>
  <si>
    <t>4,50 kg</t>
  </si>
  <si>
    <t>0,013 m3</t>
  </si>
  <si>
    <t>518553N30</t>
  </si>
  <si>
    <t>New product 2026</t>
  </si>
  <si>
    <t>Two cables stretched between ceiling and floor define a vertical field where the diffuser slides, stops, and adjusts its orientation. No additional cables; the structure itself provides power. Tendu transforms tension into freedom. It positions itself where needed, rotates as required, and illuminates with precision.</t>
  </si>
  <si>
    <t>Due cavi tesi tra soffitto e pavimento definiscono un campo verticale dove il diffusore scorre, si ferma, si orienta. Nessun cavo aggiuntivo, la struttura è alimentazione. Tendu trasforma la tensione in libertà. Si posiziona dove serve, si orienta dove necessario, illumina con precisione.</t>
  </si>
  <si>
    <t>Deux câbles tendus entre plafond et sol définissent un champ vertical où le diffuseur glisse, s’arrête et s’oriente. Aucun câble supplémentaire : la structure est l’alimentation. Tendu transforme la tension en liberté. Il se place là où c’est nécessaire, s’oriente selon les besoins et éclaire avec précision.</t>
  </si>
  <si>
    <t>Zwei gespannte Kabel zwischen Decke und Boden definieren ein vertikales Feld, in dem der Diffusor gleitet, stoppt und sich ausrichtet. Keine zusätzlichen Kabel – die Struktur selbst ist die Stromzufuhr. Tendu verwandelt Spannung in Freiheit. Es positioniert sich dort, wo es gebraucht wird, richtet sich nach Bedarf aus und beleuchtet mit Präzision.</t>
  </si>
  <si>
    <t>Borad LED 1x12W - 3000K - 1200lm - CRI&gt;90</t>
  </si>
  <si>
    <t>Class3; IP20; CE;EAC</t>
  </si>
  <si>
    <t>2,30 kg</t>
  </si>
  <si>
    <t>75x22x13 cm</t>
  </si>
  <si>
    <t>0,021 m3</t>
  </si>
  <si>
    <t>518-AC1</t>
  </si>
  <si>
    <t>TENDU - Additional spot</t>
  </si>
  <si>
    <t>NEW product 2026</t>
  </si>
  <si>
    <t>Kate’s unconventional spirit becomes compact. A ring on the tensioned cable frees the angled diffuser, orienting it in any direction to cast direct and diffused light. Technical precision and expressive gesture meet: any color and any angle become a unique expression of space. Alone or in composition, Kate 43 carries the unmistakable signature of its family.</t>
  </si>
  <si>
    <t>Lo spirito anticonvenzionale di Kate si fa compatto. Un anello sul cavo tensionato libera il diffusore inclinato, orientandolo in ogni direzione per dirigere luce diretta e diffusa. Precisione tecnica e gesto espressivo si incontrano: qualsiasi colore e qualsiasi angolazione diventano espressione unica dello spazio. Sola o in composizione, Kate 43 porta con sé il segno inconfondibile della famiglia.</t>
  </si>
  <si>
    <t>L’esprit anticonformiste de Kate devient compact. Un anneau sur le câble tendu libère le diffuseur incliné, l’orientant dans toutes les directions pour projeter une lumière directe et diffuse. Précision technique et geste expressif se rencontrent : chaque couleur et chaque angle deviennent une expression unique de l’espace. Seule ou en composition, Kate 43 porte l’empreinte reconnaissable de sa famille.</t>
  </si>
  <si>
    <t>Der unkonventionelle Geist von Kate wird kompakt. Ein Ring am gespannten Kabel befreit den geneigten Diffusor und richtet ihn in jede Richtung aus, um direktes und diffuses Licht zu lenken. Technische Präzision und Ausdrucksgeste treffen aufeinander: Jede Farbe und jeder Winkel werden zum einzigartigen Ausdruck des Raumes. Allein oder in Komposition trägt Kate 43 die unverwechselbare Signatur ihrer Familie.</t>
  </si>
  <si>
    <t>Suspension lamp with opal diffuser. Painted aluminium structure, available in custom colours on request.</t>
  </si>
  <si>
    <t>Lampada a sospensione con diffusore opalino. Struttura in alluminio verniciato, disponibile in diverse colorazioni su richiesta.</t>
  </si>
  <si>
    <t>Suspension avec diffuseur opalin. Structure en aluminium peint, disponible en différentes couleurs sur demande.</t>
  </si>
  <si>
    <t>Pendelleuchte mit opalem Diffusor. Lackierte Aluminiumstruktur, auf Anfrage in verschiedenen Farben erhältlich.</t>
  </si>
  <si>
    <t>Lámpara colgante con difusor opalino. Estructura de aluminio pintado, disponible en varios colores a solicitud.</t>
  </si>
  <si>
    <t>43x43x8 cm</t>
  </si>
  <si>
    <t>220-240 / 120V</t>
  </si>
  <si>
    <t>board LED 1x24,5W
2700K - 2520 lm - CRI&gt;90</t>
  </si>
  <si>
    <t>board LED 1x24,5W
3000K - 2620 lm - CRI&gt;90</t>
  </si>
  <si>
    <t>2,60 kg</t>
  </si>
  <si>
    <t>51x51x15 cm</t>
  </si>
  <si>
    <t>0,039 m3</t>
  </si>
  <si>
    <t>510412B27</t>
  </si>
  <si>
    <t>510412B30</t>
  </si>
  <si>
    <t>510412-XXXX27</t>
  </si>
  <si>
    <t>510412-60227</t>
  </si>
  <si>
    <t>510412-XXXX30</t>
  </si>
  <si>
    <t>510412-60230</t>
  </si>
  <si>
    <t>220-240V</t>
  </si>
  <si>
    <t>K517413N27EU</t>
  </si>
  <si>
    <t>Dans Mars, la lumière devient le point de départ d’une composition où chaque forme trouve sa propre dimension.
Deux diffuseurs orbitent en suspension, accompagnés de volumes qui dessinent des forces invisibles et des géométries dans l’air. Chaque élément cherche l’autre, trouve son équilibre et compose un système où gravité et légèreté dialoguent en silence. Mars Suspension capture ce moment rare où matière et lumière atteignent une harmonie qui semble écrite, inévitable et poétique.</t>
  </si>
  <si>
    <t>Bei Mars wird das Licht zum Ausgangspunkt einer Komposition, in der jede Form ihre eigene Dimension findet.
Zwei Diffusoren kreisen schwebend, begleitet von Volumen, die unsichtbare Kräfte und Geometrien in die Luft zeichnen. Jedes Element sucht das andere, findet sein Gleichgewicht und bildet ein System, in dem Schwerkraft und Leichtigkeit lautlos miteinander sprechen. Mars Suspension fängt jenen seltenen Moment ein, in dem Materie und Licht eine Harmonie erreichen, die geschrieben, unvermeidlich und poetisch erscheint.</t>
  </si>
  <si>
    <t>In Mars, light becomes the starting point of a composition in which every shape finds its own dimension.
Two diffusers orbit in suspension, accompanied by volumes that draw invisible forces and geometries in the air. Each element seeks the other, finds its own balance, and composes a system where gravity and lightness speak to each other in silence. Mars Suspension captures that rare moment when matter and light reach a harmony that feels predetermined, inevitable, poetic.</t>
  </si>
  <si>
    <t>In Mars, la luce diventa il punto di partenza di una composizione in cui ogni forma trova la propria dimensione.
Due diffusori orbitano sospesi, accompagnati da volumi che disegnano forze invisibili e geometrie nell’aria. Ogni elemento cerca l'altro, trova il proprio equilibrio e compone un sistema dove gravità e leggerezza si parlano in silenzio. Mars Suspension cattura quel momento raro in cui materia e luce raggiungono un'armonia che sembra scritta, inevitabile, poetica.</t>
  </si>
  <si>
    <t>70x35x130 cm</t>
  </si>
  <si>
    <t>Borad LED 26,3W - 2700K - 3000lm - CRI&gt;90</t>
  </si>
  <si>
    <t>IP55</t>
  </si>
  <si>
    <t>Un cuscino di vetro soffiato inclinato sulla parete. Il profilo lucido cattura riflessi inattesi, la forma schiacciata genera una percezione sempre nuova. Nata per resistere, disegnata per abitare: protetta da polvere e acqua, trova il suo posto in ogni spazio che chiede luce. Un piccolo oggetto scultoreo che porta la sua presenza ovunque l’architettura la chiami.</t>
  </si>
  <si>
    <t>A blown-glass cushion leaning against the wall. Its glossy profile captures unexpected reflections, while its flattened shape generates a constantly renewed perception. Born to endure, designed to belong: protected from dust and water, it finds its place in any space that calls for light. A small sculptural object that brings its presence wherever architecture invites it.</t>
  </si>
  <si>
    <t>Un coussin en verre soufflé, incliné contre le mur. Le profil brillant capte des reflets inattendus, tandis que la forme aplatie génère une perception toujours renouvelée. Né pour résister, conçu pour habiter : protégé de la poussière et de l’eau, il trouve sa place dans tout espace en quête de lumière. Un petit objet sculptural qui impose sa présence partout où l’architecture l’appelle.</t>
  </si>
  <si>
    <t>Ein geneigtes Kissen aus mundgeblasenem Glas an der Wand. Das glänzende Profil fängt unerwartete Reflexe ein, die abgeflachte Form erzeugt eine stets neue Wahrnehmung. Geboren, um zu bestehen, geschaffen, um Räume zu bewohnen: geschützt vor Staub und Wasser findet es seinen Platz in jedem Bereich, der nach Licht verlangt. Ein kleines skulpturales Objekt, das seine Präsenz überall dorthin trägt, wo die Architektur es ruft.</t>
  </si>
  <si>
    <t>17x17x10,2 cm</t>
  </si>
  <si>
    <t>phase cut</t>
  </si>
  <si>
    <t>Board LED 1x7,7W - 2700K - 1092lm - CRI&gt;90</t>
  </si>
  <si>
    <t>Class 1; IP55; CE; EAC</t>
  </si>
  <si>
    <t>1,05 kg</t>
  </si>
  <si>
    <t>22,5x22,5x9,5 cm</t>
  </si>
  <si>
    <t>0,005 m3</t>
  </si>
  <si>
    <t>14,5x15x12 cm</t>
  </si>
  <si>
    <t>0,003 m3</t>
  </si>
  <si>
    <t>515450N27</t>
  </si>
  <si>
    <t>515451N27</t>
  </si>
  <si>
    <t>Wall lamp. Painted ABS structure and stainless steel arms. Available with 1 or 2 light sources.</t>
  </si>
  <si>
    <t>Lampada da parete. Struttura in ABS verniciato e bracci in acciaio inossidabile. Disponibile con 1 o 2 punti luce</t>
  </si>
  <si>
    <t>Applique. Structure en ABS peint et bras en acier inoxydable. Disponible avec 1 ou 2 points lumineux.</t>
  </si>
  <si>
    <t>Wandleuchte. Struktur aus lackiertem ABS und Armen aus rostfreiem Stahl. Erhältlich mit 1 oder 2 Lichtpunkten.</t>
  </si>
  <si>
    <t>Lámpara de pared. Estructura de ABS pintado y brazos de acero inoxidable. Disponible con 1 o 2 puntos de luz.</t>
  </si>
  <si>
    <t>Ogni movimento diventa espressione, ogni angolo un nuovo punto di vista. Il design intelligente di Polar incontra la parete e la trasforma. Uno o due bracci orientabili disegnano traiettorie e configurazioni essenziali, espressione di una visione progettuale che si adatta ad ogni ambiente e occasione.</t>
  </si>
  <si>
    <t>Every movement becomes expression, every angle a new point of view. The intelligent design of Polar meets the wall and transforms it. One or two adjustable arms trace essential trajectories and configurations, the expression of a design vision that adapts to every environment and occasion.</t>
  </si>
  <si>
    <t>Chaque mouvement devient expression, chaque angle un nouveau point de vue. Le design intelligent de Polar rencontre le mur et le transforme. Un ou deux bras orientables tracent des trajectoires et des configurations essentielles, expression d’une vision qui s’adapte à tout environnement et à toute occasion.</t>
  </si>
  <si>
    <t>Jede Bewegung wird zum Ausdruck, jeder Winkel zu einem neuen Blickpunkt. Das intelligente Design von Polar trifft auf die Wand und verwandelt sie. Ein oder zwei verstellbare Arme zeichnen wesentliche Bahnen und Konfigurationen – Ausdruck einer Gestaltungshaltung, die sich jedem Raum und jeder Situation anpasst.</t>
  </si>
  <si>
    <t>board LED 1x3,5W - 2700K - 440lm - CRI&gt;90</t>
  </si>
  <si>
    <t>board LED 2x3,5W - 2700K - 880lm - CRI&gt;90</t>
  </si>
  <si>
    <t>1,40 kg</t>
  </si>
  <si>
    <t>55x25x10 cm</t>
  </si>
  <si>
    <t>55x34x10 cm</t>
  </si>
  <si>
    <r>
      <t>0,014 m</t>
    </r>
    <r>
      <rPr>
        <vertAlign val="superscript"/>
        <sz val="10"/>
        <color theme="1"/>
        <rFont val="Arial"/>
        <family val="2"/>
      </rPr>
      <t>3</t>
    </r>
  </si>
  <si>
    <r>
      <t>0,019 m</t>
    </r>
    <r>
      <rPr>
        <vertAlign val="superscript"/>
        <sz val="10"/>
        <color theme="1"/>
        <rFont val="Arial"/>
        <family val="2"/>
      </rPr>
      <t>3</t>
    </r>
  </si>
  <si>
    <t>TENDU (spot aggiuntivo)</t>
  </si>
  <si>
    <t>Custom RAL</t>
  </si>
  <si>
    <t>Golden leaf</t>
  </si>
  <si>
    <t>516452O27K</t>
  </si>
  <si>
    <t>516452N27K</t>
  </si>
  <si>
    <t>Coloured fiberglass</t>
  </si>
  <si>
    <t>Fiberglass + metal</t>
  </si>
  <si>
    <t>Plexiglass + metal</t>
  </si>
  <si>
    <t>Polyethylene</t>
  </si>
  <si>
    <t>Ceramic + glass</t>
  </si>
  <si>
    <t>Polished + acid etched glass</t>
  </si>
  <si>
    <t>Fiberglass + polycarbonate + metal</t>
  </si>
  <si>
    <t>Sandblasted glass or coloured glass</t>
  </si>
  <si>
    <t>Pottery + metal</t>
  </si>
  <si>
    <t>Gloss glass</t>
  </si>
  <si>
    <t>Amber &amp; anthracite grey</t>
  </si>
  <si>
    <t>glass + aluminium</t>
  </si>
  <si>
    <t>Transparent / Black</t>
  </si>
  <si>
    <t>Transparent / Brass</t>
  </si>
  <si>
    <t>2.60 kg</t>
  </si>
  <si>
    <t>Picture</t>
  </si>
  <si>
    <t>PRICELIST EFFECTIVE FEBRUARY 1, 2026</t>
  </si>
  <si>
    <t>Box 1 - EAN code</t>
  </si>
  <si>
    <t>Box 1 - Description</t>
  </si>
  <si>
    <t>Box 2 - EAN code</t>
  </si>
  <si>
    <t>Box 2 - Description</t>
  </si>
  <si>
    <t>Box 3 - EAN code</t>
  </si>
  <si>
    <t>Box 3 - Description</t>
  </si>
  <si>
    <t>Box 4 - EAN code</t>
  </si>
  <si>
    <t>Box 4 - Description</t>
  </si>
  <si>
    <t>8015086015710</t>
  </si>
  <si>
    <t>8015086015727</t>
  </si>
  <si>
    <t>8015086015734</t>
  </si>
  <si>
    <t>8015086000822</t>
  </si>
  <si>
    <t>Diffusor + Elec. Structure</t>
  </si>
  <si>
    <t>8015086000884</t>
  </si>
  <si>
    <t>Base</t>
  </si>
  <si>
    <t>8015086000051</t>
  </si>
  <si>
    <t>8015086000082</t>
  </si>
  <si>
    <t>8015086003397</t>
  </si>
  <si>
    <t>Glass</t>
  </si>
  <si>
    <t>8015086003403</t>
  </si>
  <si>
    <t xml:space="preserve"> Elec. Structure</t>
  </si>
  <si>
    <t>8015086003496</t>
  </si>
  <si>
    <t>8015086003540</t>
  </si>
  <si>
    <t>8015086003564</t>
  </si>
  <si>
    <t>8015086003557</t>
  </si>
  <si>
    <t>8015086003571</t>
  </si>
  <si>
    <t>8015086000570</t>
  </si>
  <si>
    <t>Diffusor/Elec. Structure</t>
  </si>
  <si>
    <t>8015086000600</t>
  </si>
  <si>
    <t>8015086012634</t>
  </si>
  <si>
    <t>8015086012627</t>
  </si>
  <si>
    <t>8015086000150</t>
  </si>
  <si>
    <t>8015086000143</t>
  </si>
  <si>
    <t>8015086013914</t>
  </si>
  <si>
    <t>5.0 kg</t>
  </si>
  <si>
    <t>8015086013921</t>
  </si>
  <si>
    <t>8.30 kg</t>
  </si>
  <si>
    <t>8015086014010</t>
  </si>
  <si>
    <t>31 x 30 x 85 cm</t>
  </si>
  <si>
    <t>8015086014003</t>
  </si>
  <si>
    <t>32 x 30 x 85 cm</t>
  </si>
  <si>
    <t>8015086000952</t>
  </si>
  <si>
    <t>8015086001010</t>
  </si>
  <si>
    <t>8015086001027</t>
  </si>
  <si>
    <t>8015086001034</t>
  </si>
  <si>
    <t>8015086001041</t>
  </si>
  <si>
    <t>Elec. Structure</t>
  </si>
  <si>
    <t>8015086000204</t>
  </si>
  <si>
    <t>8015086000198</t>
  </si>
  <si>
    <t>8015086000211</t>
  </si>
  <si>
    <t>8015086000488</t>
  </si>
  <si>
    <t>8015086000129</t>
  </si>
  <si>
    <t>18 x 18 x 30 cm</t>
  </si>
  <si>
    <t>8015086000242</t>
  </si>
  <si>
    <t>8015086009207</t>
  </si>
  <si>
    <t>0.40</t>
  </si>
  <si>
    <t>8015086000235</t>
  </si>
  <si>
    <t>8015086000471</t>
  </si>
  <si>
    <t>8015086003502</t>
  </si>
  <si>
    <t>8015086003588</t>
  </si>
  <si>
    <t>8015086003601</t>
  </si>
  <si>
    <t>8015086000181</t>
  </si>
  <si>
    <t>8015086000174</t>
  </si>
  <si>
    <t>8015086003335</t>
  </si>
  <si>
    <t>8015086004257</t>
  </si>
  <si>
    <t>8015086004264</t>
  </si>
  <si>
    <r>
      <t>0.89 m</t>
    </r>
    <r>
      <rPr>
        <vertAlign val="superscript"/>
        <sz val="10"/>
        <color theme="1"/>
        <rFont val="Arial"/>
        <family val="2"/>
      </rPr>
      <t>3</t>
    </r>
  </si>
  <si>
    <t>8015086004363</t>
  </si>
  <si>
    <t>1.65 kg</t>
  </si>
  <si>
    <t>3.85 kg</t>
  </si>
  <si>
    <t>8015086014348</t>
  </si>
  <si>
    <t>8015086014331</t>
  </si>
  <si>
    <t>Colour Accessories</t>
  </si>
  <si>
    <t>8015086014379</t>
  </si>
  <si>
    <t>8015086009801</t>
  </si>
  <si>
    <t>8015086009825</t>
  </si>
  <si>
    <t>8015086011637</t>
  </si>
  <si>
    <t>8015086009900</t>
  </si>
  <si>
    <t>8015086011644</t>
  </si>
  <si>
    <t>8015086009870</t>
  </si>
  <si>
    <t>8015086013037</t>
  </si>
  <si>
    <t>Diffusor</t>
  </si>
  <si>
    <t>8015086013099</t>
  </si>
  <si>
    <t>8015086013068</t>
  </si>
  <si>
    <t>133 x 11 x 11 cm</t>
  </si>
  <si>
    <t>8015086013044</t>
  </si>
  <si>
    <t>8015086013075</t>
  </si>
  <si>
    <t xml:space="preserve">0.25 kg </t>
  </si>
  <si>
    <t>0.15 kg</t>
  </si>
  <si>
    <r>
      <t>0.001 m</t>
    </r>
    <r>
      <rPr>
        <vertAlign val="superscript"/>
        <sz val="10"/>
        <color theme="1"/>
        <rFont val="Arial"/>
        <family val="2"/>
      </rPr>
      <t>3</t>
    </r>
    <r>
      <rPr>
        <sz val="11"/>
        <color theme="1"/>
        <rFont val="Calibri"/>
        <family val="2"/>
        <scheme val="minor"/>
      </rPr>
      <t/>
    </r>
  </si>
  <si>
    <r>
      <t>0.004 m</t>
    </r>
    <r>
      <rPr>
        <vertAlign val="superscript"/>
        <sz val="10"/>
        <color theme="1"/>
        <rFont val="Arial"/>
        <family val="2"/>
      </rPr>
      <t>3</t>
    </r>
  </si>
  <si>
    <t>38.5 x 38.5 x 10 cm</t>
  </si>
  <si>
    <t>4.00 kg</t>
  </si>
  <si>
    <r>
      <t>0.036 m</t>
    </r>
    <r>
      <rPr>
        <vertAlign val="superscript"/>
        <sz val="10"/>
        <color theme="1"/>
        <rFont val="Arial"/>
        <family val="2"/>
      </rPr>
      <t>3</t>
    </r>
  </si>
  <si>
    <t>2.70</t>
  </si>
  <si>
    <t>43 x 37.5 x 8.5 cm</t>
  </si>
  <si>
    <t>8015086003069</t>
  </si>
  <si>
    <t>8015086003052</t>
  </si>
  <si>
    <t>8015086003045</t>
  </si>
  <si>
    <t>8015086003083</t>
  </si>
  <si>
    <t>8015086003144</t>
  </si>
  <si>
    <t>8015086003113</t>
  </si>
  <si>
    <t>8015086003106</t>
  </si>
  <si>
    <t>8015086003151</t>
  </si>
  <si>
    <t>8015086003120</t>
  </si>
  <si>
    <t>8015086003090</t>
  </si>
  <si>
    <t>8015086003168</t>
  </si>
  <si>
    <t>8015086003137</t>
  </si>
  <si>
    <t>16.60 kg</t>
  </si>
  <si>
    <t>101 x 101 x 32 cm</t>
  </si>
  <si>
    <r>
      <t>0.326 m</t>
    </r>
    <r>
      <rPr>
        <vertAlign val="superscript"/>
        <sz val="10"/>
        <color theme="1"/>
        <rFont val="Arial"/>
        <family val="2"/>
      </rPr>
      <t>3</t>
    </r>
  </si>
  <si>
    <t>17.60 kg</t>
  </si>
  <si>
    <t>8015086009214</t>
  </si>
  <si>
    <t>8015086000457</t>
  </si>
  <si>
    <t>8015086012146</t>
  </si>
  <si>
    <t>8015086009221</t>
  </si>
  <si>
    <t>8015086000433</t>
  </si>
  <si>
    <t>8015086000259</t>
  </si>
  <si>
    <t>8015086003908</t>
  </si>
  <si>
    <t>8015086004141</t>
  </si>
  <si>
    <t>8015086004134</t>
  </si>
  <si>
    <t>Included in box Suspension</t>
  </si>
  <si>
    <t>All in one box</t>
  </si>
  <si>
    <t>8015086016229</t>
  </si>
  <si>
    <t>8015086016212</t>
  </si>
  <si>
    <t>8015086016243</t>
  </si>
  <si>
    <t>8015086016250</t>
  </si>
  <si>
    <t>1.50 kg</t>
  </si>
  <si>
    <t>0,01 kg</t>
  </si>
  <si>
    <t>8015086013860</t>
  </si>
  <si>
    <t>8015086013853</t>
  </si>
  <si>
    <t>8015086013945</t>
  </si>
  <si>
    <t>8015086013952</t>
  </si>
  <si>
    <t>8015086001584</t>
  </si>
  <si>
    <t>8015086000068</t>
  </si>
  <si>
    <t>8015086003380</t>
  </si>
  <si>
    <t>8015086004066</t>
  </si>
  <si>
    <t>8015086004110</t>
  </si>
  <si>
    <t>8015086004172</t>
  </si>
  <si>
    <t>8015086004103</t>
  </si>
  <si>
    <t>3.50kg</t>
  </si>
  <si>
    <r>
      <t>0.043 m</t>
    </r>
    <r>
      <rPr>
        <vertAlign val="superscript"/>
        <sz val="10"/>
        <color theme="1"/>
        <rFont val="Arial"/>
        <family val="2"/>
      </rPr>
      <t>3</t>
    </r>
  </si>
  <si>
    <t>4kg</t>
  </si>
  <si>
    <t>8015086016366</t>
  </si>
  <si>
    <t>8015086016397</t>
  </si>
  <si>
    <r>
      <t>0.013 m</t>
    </r>
    <r>
      <rPr>
        <vertAlign val="superscript"/>
        <sz val="10"/>
        <color theme="1"/>
        <rFont val="Arial"/>
        <family val="2"/>
      </rPr>
      <t>3</t>
    </r>
  </si>
  <si>
    <t>3.30 kg</t>
  </si>
  <si>
    <r>
      <t>0.042 m</t>
    </r>
    <r>
      <rPr>
        <vertAlign val="superscript"/>
        <sz val="10"/>
        <color theme="1"/>
        <rFont val="Arial"/>
        <family val="2"/>
      </rPr>
      <t>3</t>
    </r>
  </si>
  <si>
    <t>8015086007524</t>
  </si>
  <si>
    <t>8015086007531</t>
  </si>
  <si>
    <t>8015086012696</t>
  </si>
  <si>
    <t>8015086012702</t>
  </si>
  <si>
    <t>8015086007791</t>
  </si>
  <si>
    <t>8015086007753</t>
  </si>
  <si>
    <t>8015086007760</t>
  </si>
  <si>
    <t>1.65kg</t>
  </si>
  <si>
    <t>35 x 34.5 x11 cm</t>
  </si>
  <si>
    <t>27 x 20 x 17.5 cm</t>
  </si>
  <si>
    <t>36 x 34.5 x11 cm</t>
  </si>
  <si>
    <t>3,4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</si>
</sst>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quot;€&quot;\ #,##0"/>
  </numFmts>
  <fonts count="18" x14ac:knownFonts="1">
    <font>
      <sz val="11"/>
      <color theme="1"/>
      <name val="Calibri"/>
      <family val="2"/>
      <scheme val="minor"/>
    </font>
    <font>
      <sz val="11"/>
      <color rgb="FF9C5700"/>
      <name val="Calibri"/>
      <family val="2"/>
      <scheme val="minor"/>
    </font>
    <font>
      <sz val="8"/>
      <name val="Calibri"/>
      <family val="2"/>
      <scheme val="minor"/>
    </font>
    <font>
      <sz val="10"/>
      <color theme="1"/>
      <name val="Arial"/>
      <family val="2"/>
    </font>
    <font>
      <b/>
      <sz val="10"/>
      <color theme="1"/>
      <name val="Arial"/>
      <family val="2"/>
    </font>
    <font>
      <vertAlign val="superscript"/>
      <sz val="10"/>
      <color theme="1"/>
      <name val="Arial"/>
      <family val="2"/>
    </font>
    <font>
      <sz val="10"/>
      <name val="Arial"/>
      <family val="2"/>
    </font>
    <font>
      <sz val="10"/>
      <color rgb="FF9C5700"/>
      <name val="Arial"/>
      <family val="2"/>
    </font>
    <font>
      <b/>
      <sz val="11"/>
      <color theme="1"/>
      <name val="Arial"/>
      <family val="2"/>
    </font>
    <font>
      <b/>
      <sz val="9"/>
      <color theme="1"/>
      <name val="Arial"/>
      <family val="2"/>
    </font>
    <font>
      <sz val="9"/>
      <color theme="1"/>
      <name val="Arial"/>
      <family val="2"/>
    </font>
    <font>
      <b/>
      <vertAlign val="superscript"/>
      <sz val="9"/>
      <color theme="1"/>
      <name val="Arial"/>
      <family val="2"/>
    </font>
    <font>
      <sz val="8"/>
      <color theme="1"/>
      <name val="Arial"/>
      <family val="2"/>
    </font>
    <font>
      <b/>
      <sz val="8"/>
      <color theme="1"/>
      <name val="Arial"/>
      <family val="2"/>
    </font>
    <font>
      <sz val="9"/>
      <color theme="1"/>
      <name val="Calibri"/>
      <family val="2"/>
      <scheme val="minor"/>
    </font>
    <font>
      <b/>
      <sz val="11"/>
      <color indexed="8"/>
      <name val="Arial"/>
      <family val="2"/>
    </font>
    <font>
      <b/>
      <vertAlign val="superscript"/>
      <sz val="10"/>
      <color theme="1"/>
      <name val="Arial"/>
      <family val="2"/>
    </font>
    <font>
      <b/>
      <sz val="22"/>
      <color theme="1"/>
      <name val="Arial"/>
      <family val="2"/>
    </font>
  </fonts>
  <fills count="11">
    <fill>
      <patternFill patternType="none"/>
    </fill>
    <fill>
      <patternFill patternType="gray125"/>
    </fill>
    <fill>
      <patternFill patternType="solid">
        <fgColor rgb="FFFFEB9C"/>
      </patternFill>
    </fill>
    <fill>
      <patternFill patternType="solid">
        <fgColor theme="2" tint="-0.249977111117893"/>
        <bgColor indexed="64"/>
      </patternFill>
    </fill>
    <fill>
      <patternFill patternType="solid">
        <fgColor theme="0"/>
        <bgColor indexed="64"/>
      </patternFill>
    </fill>
    <fill>
      <patternFill patternType="solid">
        <fgColor rgb="FF00B0F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92D05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top style="thin">
        <color indexed="64"/>
      </top>
      <bottom/>
      <diagonal/>
    </border>
  </borders>
  <cellStyleXfs count="2">
    <xf numFmtId="0" fontId="0" fillId="0" borderId="0"/>
    <xf numFmtId="0" fontId="1" fillId="2" borderId="0" applyNumberFormat="0" applyBorder="0" applyAlignment="0" applyProtection="0"/>
  </cellStyleXfs>
  <cellXfs count="161">
    <xf numFmtId="0" fontId="0" fillId="0" borderId="0" xfId="0"/>
    <xf numFmtId="2" fontId="3" fillId="0" borderId="1" xfId="0" applyNumberFormat="1" applyFont="1" applyBorder="1" applyAlignment="1">
      <alignment horizontal="left" vertical="center"/>
    </xf>
    <xf numFmtId="0" fontId="3" fillId="0" borderId="0" xfId="0" applyFont="1" applyAlignment="1">
      <alignment horizontal="left" vertical="center"/>
    </xf>
    <xf numFmtId="49" fontId="3" fillId="0" borderId="0" xfId="0" applyNumberFormat="1"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right" vertical="center"/>
    </xf>
    <xf numFmtId="0" fontId="4" fillId="0" borderId="0" xfId="0" applyFont="1" applyAlignment="1">
      <alignment horizontal="left" vertical="center"/>
    </xf>
    <xf numFmtId="164" fontId="3" fillId="0" borderId="0" xfId="0" applyNumberFormat="1" applyFont="1" applyAlignment="1">
      <alignment horizontal="left" vertical="center"/>
    </xf>
    <xf numFmtId="0" fontId="4" fillId="3" borderId="1" xfId="0" applyFont="1" applyFill="1" applyBorder="1" applyAlignment="1">
      <alignment horizontal="left" vertical="center" wrapText="1"/>
    </xf>
    <xf numFmtId="164" fontId="4" fillId="3" borderId="1" xfId="0" applyNumberFormat="1" applyFont="1" applyFill="1" applyBorder="1" applyAlignment="1">
      <alignment horizontal="left" vertical="center" wrapText="1"/>
    </xf>
    <xf numFmtId="164" fontId="4" fillId="5" borderId="1" xfId="0" applyNumberFormat="1" applyFont="1" applyFill="1" applyBorder="1" applyAlignment="1">
      <alignment horizontal="left" vertical="center" wrapText="1"/>
    </xf>
    <xf numFmtId="164" fontId="4" fillId="3" borderId="1" xfId="0" applyNumberFormat="1" applyFont="1" applyFill="1" applyBorder="1" applyAlignment="1">
      <alignment horizontal="center" vertical="center" wrapText="1"/>
    </xf>
    <xf numFmtId="0" fontId="3" fillId="0" borderId="2" xfId="0" applyFont="1" applyBorder="1" applyAlignment="1">
      <alignment horizontal="left" vertical="center"/>
    </xf>
    <xf numFmtId="0" fontId="4" fillId="0" borderId="2" xfId="0" applyFont="1" applyBorder="1" applyAlignment="1">
      <alignment horizontal="left" vertical="center"/>
    </xf>
    <xf numFmtId="0" fontId="3" fillId="0" borderId="1" xfId="0" applyFont="1" applyBorder="1" applyAlignment="1">
      <alignment horizontal="left" vertical="center"/>
    </xf>
    <xf numFmtId="165" fontId="3" fillId="0" borderId="1" xfId="0" applyNumberFormat="1" applyFont="1" applyBorder="1" applyAlignment="1">
      <alignment horizontal="left" vertical="center"/>
    </xf>
    <xf numFmtId="1" fontId="3" fillId="0" borderId="1" xfId="0" applyNumberFormat="1" applyFont="1" applyBorder="1" applyAlignment="1">
      <alignment horizontal="left" vertical="center"/>
    </xf>
    <xf numFmtId="0" fontId="3" fillId="0" borderId="1" xfId="0" applyFont="1" applyBorder="1" applyAlignment="1">
      <alignment horizontal="left" vertical="center" wrapText="1"/>
    </xf>
    <xf numFmtId="0" fontId="3" fillId="0" borderId="1" xfId="0" quotePrefix="1" applyFont="1" applyBorder="1" applyAlignment="1">
      <alignment horizontal="left" vertical="center"/>
    </xf>
    <xf numFmtId="0" fontId="3" fillId="0" borderId="1" xfId="0" applyFont="1" applyBorder="1" applyAlignment="1">
      <alignment horizontal="center" vertical="center"/>
    </xf>
    <xf numFmtId="49" fontId="3" fillId="0" borderId="1" xfId="0" applyNumberFormat="1" applyFont="1" applyBorder="1" applyAlignment="1">
      <alignment horizontal="left" vertical="center" wrapText="1"/>
    </xf>
    <xf numFmtId="0" fontId="4" fillId="0" borderId="2" xfId="0" applyFont="1" applyBorder="1" applyAlignment="1">
      <alignment horizontal="left" vertical="center" wrapText="1"/>
    </xf>
    <xf numFmtId="49" fontId="3" fillId="0" borderId="1" xfId="0" applyNumberFormat="1" applyFont="1" applyBorder="1" applyAlignment="1">
      <alignment horizontal="left" vertical="center"/>
    </xf>
    <xf numFmtId="0" fontId="3" fillId="0" borderId="4" xfId="0" applyFont="1" applyBorder="1" applyAlignment="1">
      <alignment horizontal="center" vertical="center"/>
    </xf>
    <xf numFmtId="0" fontId="3" fillId="0" borderId="0" xfId="0" applyFont="1" applyAlignment="1">
      <alignment vertical="center"/>
    </xf>
    <xf numFmtId="0" fontId="4" fillId="0" borderId="1" xfId="0" applyFont="1" applyBorder="1" applyAlignment="1">
      <alignment horizontal="left" vertical="center"/>
    </xf>
    <xf numFmtId="49" fontId="3" fillId="0" borderId="0" xfId="0" applyNumberFormat="1" applyFont="1" applyAlignment="1">
      <alignment vertical="center"/>
    </xf>
    <xf numFmtId="49" fontId="3" fillId="0" borderId="1" xfId="0" applyNumberFormat="1" applyFont="1" applyBorder="1" applyAlignment="1">
      <alignment vertical="center"/>
    </xf>
    <xf numFmtId="0" fontId="4" fillId="0" borderId="1" xfId="0" applyFont="1" applyBorder="1" applyAlignment="1">
      <alignment horizontal="center" vertical="center"/>
    </xf>
    <xf numFmtId="0" fontId="3" fillId="0" borderId="7" xfId="0" applyFont="1" applyBorder="1" applyAlignment="1">
      <alignment horizontal="left" vertical="center"/>
    </xf>
    <xf numFmtId="0" fontId="3" fillId="0" borderId="1" xfId="0" applyFont="1" applyBorder="1" applyAlignment="1">
      <alignment vertical="center" wrapText="1"/>
    </xf>
    <xf numFmtId="0" fontId="3" fillId="0" borderId="1" xfId="0" quotePrefix="1" applyFont="1" applyBorder="1" applyAlignment="1">
      <alignment horizontal="left" vertical="center" wrapText="1"/>
    </xf>
    <xf numFmtId="0" fontId="3" fillId="0" borderId="3" xfId="0" applyFont="1" applyBorder="1" applyAlignment="1">
      <alignment horizontal="left" vertical="center"/>
    </xf>
    <xf numFmtId="0" fontId="3" fillId="0" borderId="6" xfId="0" applyFont="1" applyBorder="1" applyAlignment="1">
      <alignment horizontal="left" vertical="center"/>
    </xf>
    <xf numFmtId="0" fontId="3" fillId="0" borderId="1" xfId="0" applyFont="1" applyBorder="1" applyAlignment="1">
      <alignment vertical="center"/>
    </xf>
    <xf numFmtId="0" fontId="6" fillId="0" borderId="1" xfId="1" applyFont="1" applyFill="1" applyBorder="1" applyAlignment="1">
      <alignment horizontal="left" vertical="center"/>
    </xf>
    <xf numFmtId="0" fontId="3" fillId="0" borderId="3" xfId="0" applyFont="1" applyBorder="1" applyAlignment="1">
      <alignment horizontal="center" vertical="center"/>
    </xf>
    <xf numFmtId="0" fontId="3" fillId="0" borderId="6" xfId="0" applyFont="1" applyBorder="1" applyAlignment="1">
      <alignment vertical="center"/>
    </xf>
    <xf numFmtId="164" fontId="4" fillId="0" borderId="1" xfId="0" applyNumberFormat="1" applyFont="1" applyBorder="1" applyAlignment="1">
      <alignment horizontal="left" vertical="center" wrapText="1"/>
    </xf>
    <xf numFmtId="0" fontId="4" fillId="0" borderId="0" xfId="0" applyFont="1" applyAlignment="1">
      <alignment horizontal="left" vertical="center" wrapText="1"/>
    </xf>
    <xf numFmtId="0" fontId="4" fillId="0" borderId="3" xfId="0" applyFont="1" applyBorder="1" applyAlignment="1">
      <alignment horizontal="left" vertical="center"/>
    </xf>
    <xf numFmtId="0" fontId="3" fillId="0" borderId="3" xfId="0" applyFont="1" applyBorder="1" applyAlignment="1">
      <alignment vertical="center"/>
    </xf>
    <xf numFmtId="165" fontId="3" fillId="0" borderId="3" xfId="0" applyNumberFormat="1" applyFont="1" applyBorder="1" applyAlignment="1">
      <alignment horizontal="left" vertical="center"/>
    </xf>
    <xf numFmtId="49" fontId="3" fillId="0" borderId="3" xfId="0" applyNumberFormat="1" applyFont="1" applyBorder="1" applyAlignment="1">
      <alignment vertical="center"/>
    </xf>
    <xf numFmtId="0" fontId="3" fillId="0" borderId="3" xfId="0" applyFont="1" applyBorder="1" applyAlignment="1">
      <alignment horizontal="left" vertical="center" wrapText="1"/>
    </xf>
    <xf numFmtId="0" fontId="3" fillId="0" borderId="11" xfId="0" applyFont="1" applyBorder="1" applyAlignment="1">
      <alignment horizontal="left" vertical="center"/>
    </xf>
    <xf numFmtId="0" fontId="4" fillId="0" borderId="11" xfId="0" applyFont="1" applyBorder="1" applyAlignment="1">
      <alignment horizontal="left" vertical="center"/>
    </xf>
    <xf numFmtId="164" fontId="3" fillId="0" borderId="11" xfId="0" applyNumberFormat="1" applyFont="1" applyBorder="1" applyAlignment="1">
      <alignment horizontal="left" vertical="center"/>
    </xf>
    <xf numFmtId="49" fontId="3" fillId="0" borderId="11" xfId="0" applyNumberFormat="1" applyFont="1" applyBorder="1" applyAlignment="1">
      <alignment horizontal="left" vertical="center"/>
    </xf>
    <xf numFmtId="0" fontId="3" fillId="0" borderId="11" xfId="0" applyFont="1" applyBorder="1" applyAlignment="1">
      <alignment horizontal="left" vertical="center" wrapText="1"/>
    </xf>
    <xf numFmtId="0" fontId="3" fillId="0" borderId="11" xfId="0" applyFont="1" applyBorder="1" applyAlignment="1">
      <alignment horizontal="center" vertical="center"/>
    </xf>
    <xf numFmtId="165" fontId="3" fillId="0" borderId="11" xfId="0" applyNumberFormat="1" applyFont="1" applyBorder="1" applyAlignment="1">
      <alignment horizontal="left" vertical="center"/>
    </xf>
    <xf numFmtId="0" fontId="7" fillId="0" borderId="11" xfId="1" applyFont="1" applyFill="1" applyBorder="1" applyAlignment="1">
      <alignment horizontal="left" vertical="center"/>
    </xf>
    <xf numFmtId="0" fontId="8" fillId="0" borderId="0" xfId="0" applyFont="1" applyAlignment="1">
      <alignment horizontal="left" vertical="center"/>
    </xf>
    <xf numFmtId="0" fontId="9" fillId="0" borderId="0" xfId="0" applyFont="1" applyAlignment="1">
      <alignment vertical="center"/>
    </xf>
    <xf numFmtId="49" fontId="9" fillId="0" borderId="0" xfId="0" applyNumberFormat="1" applyFont="1" applyAlignment="1">
      <alignment vertical="center"/>
    </xf>
    <xf numFmtId="0" fontId="10" fillId="0" borderId="0" xfId="0" applyFont="1" applyAlignment="1">
      <alignment vertical="center"/>
    </xf>
    <xf numFmtId="0" fontId="0" fillId="0" borderId="0" xfId="0" applyAlignment="1">
      <alignment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9" fillId="0" borderId="1" xfId="0" applyFont="1" applyBorder="1" applyAlignment="1">
      <alignment horizontal="left" vertical="center"/>
    </xf>
    <xf numFmtId="1" fontId="9" fillId="0" borderId="1" xfId="0" applyNumberFormat="1" applyFont="1" applyBorder="1" applyAlignment="1">
      <alignment horizontal="left" vertical="center"/>
    </xf>
    <xf numFmtId="0" fontId="12" fillId="6"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right" vertical="center" wrapText="1"/>
    </xf>
    <xf numFmtId="49" fontId="10" fillId="0" borderId="1" xfId="0" applyNumberFormat="1" applyFont="1" applyBorder="1" applyAlignment="1">
      <alignment horizontal="left" vertical="center"/>
    </xf>
    <xf numFmtId="0" fontId="13" fillId="0" borderId="5" xfId="0" applyFont="1" applyBorder="1" applyAlignment="1">
      <alignment horizontal="left" vertical="center" wrapText="1"/>
    </xf>
    <xf numFmtId="0" fontId="13" fillId="0" borderId="5" xfId="0" quotePrefix="1" applyFont="1" applyBorder="1" applyAlignment="1">
      <alignment horizontal="left" vertical="center" wrapText="1"/>
    </xf>
    <xf numFmtId="0" fontId="9" fillId="0" borderId="0" xfId="0" applyFont="1" applyAlignment="1">
      <alignment horizontal="left"/>
    </xf>
    <xf numFmtId="49" fontId="9" fillId="0" borderId="0" xfId="0" applyNumberFormat="1" applyFont="1" applyAlignment="1">
      <alignment horizontal="left"/>
    </xf>
    <xf numFmtId="0" fontId="13" fillId="0" borderId="0" xfId="0" applyFont="1" applyAlignment="1">
      <alignment horizontal="left" wrapText="1"/>
    </xf>
    <xf numFmtId="0" fontId="14" fillId="0" borderId="0" xfId="0" applyFont="1"/>
    <xf numFmtId="0" fontId="13" fillId="0" borderId="0" xfId="0" applyFont="1" applyAlignment="1">
      <alignment horizontal="right" wrapText="1"/>
    </xf>
    <xf numFmtId="0" fontId="14" fillId="0" borderId="0" xfId="0" applyFont="1" applyAlignment="1">
      <alignment vertical="center"/>
    </xf>
    <xf numFmtId="49" fontId="14" fillId="0" borderId="0" xfId="0" applyNumberFormat="1" applyFont="1"/>
    <xf numFmtId="0" fontId="9" fillId="0" borderId="0" xfId="0" applyFont="1"/>
    <xf numFmtId="49" fontId="9" fillId="0" borderId="0" xfId="0" applyNumberFormat="1" applyFont="1"/>
    <xf numFmtId="49" fontId="0" fillId="0" borderId="0" xfId="0" applyNumberFormat="1"/>
    <xf numFmtId="0" fontId="8" fillId="0" borderId="0" xfId="0" applyFont="1" applyAlignment="1">
      <alignment horizontal="right"/>
    </xf>
    <xf numFmtId="0" fontId="9" fillId="0" borderId="0" xfId="0" applyFont="1" applyAlignment="1">
      <alignment horizontal="right"/>
    </xf>
    <xf numFmtId="0" fontId="9" fillId="4" borderId="0" xfId="0" applyFont="1" applyFill="1" applyAlignment="1">
      <alignment horizontal="right"/>
    </xf>
    <xf numFmtId="0" fontId="7" fillId="0" borderId="1" xfId="1" applyFont="1" applyFill="1" applyBorder="1" applyAlignment="1">
      <alignment horizontal="left" vertical="center"/>
    </xf>
    <xf numFmtId="0" fontId="7" fillId="0" borderId="3" xfId="1" applyFont="1" applyFill="1" applyBorder="1" applyAlignment="1">
      <alignment horizontal="left" vertical="center"/>
    </xf>
    <xf numFmtId="0" fontId="7" fillId="0" borderId="1" xfId="1" quotePrefix="1" applyFont="1" applyFill="1" applyBorder="1" applyAlignment="1">
      <alignment horizontal="left" vertical="center"/>
    </xf>
    <xf numFmtId="0" fontId="7" fillId="0" borderId="1" xfId="1" applyFont="1" applyFill="1" applyBorder="1" applyAlignment="1">
      <alignment horizontal="left" vertical="center" wrapText="1"/>
    </xf>
    <xf numFmtId="0" fontId="7" fillId="0" borderId="3" xfId="1" quotePrefix="1" applyFont="1" applyFill="1" applyBorder="1" applyAlignment="1">
      <alignment horizontal="left" vertical="center"/>
    </xf>
    <xf numFmtId="0" fontId="7" fillId="0" borderId="3" xfId="1" applyFont="1" applyFill="1" applyBorder="1" applyAlignment="1">
      <alignment horizontal="left" vertical="center" wrapText="1"/>
    </xf>
    <xf numFmtId="0" fontId="3" fillId="6" borderId="1" xfId="0" applyFont="1" applyFill="1" applyBorder="1" applyAlignment="1">
      <alignment horizontal="left" vertical="center"/>
    </xf>
    <xf numFmtId="165" fontId="3" fillId="0" borderId="1" xfId="0" applyNumberFormat="1" applyFont="1" applyBorder="1" applyAlignment="1">
      <alignment horizontal="left" vertical="center" wrapText="1"/>
    </xf>
    <xf numFmtId="165" fontId="3" fillId="0" borderId="3" xfId="0" applyNumberFormat="1" applyFont="1" applyBorder="1" applyAlignment="1">
      <alignment vertical="center" wrapText="1"/>
    </xf>
    <xf numFmtId="165" fontId="3" fillId="0" borderId="5" xfId="0" applyNumberFormat="1" applyFont="1" applyBorder="1" applyAlignment="1">
      <alignment horizontal="left" vertical="center" wrapText="1"/>
    </xf>
    <xf numFmtId="1" fontId="3" fillId="4" borderId="1" xfId="0" applyNumberFormat="1" applyFont="1" applyFill="1" applyBorder="1" applyAlignment="1">
      <alignment horizontal="left" vertical="center"/>
    </xf>
    <xf numFmtId="49" fontId="0" fillId="4" borderId="1" xfId="0" applyNumberFormat="1" applyFill="1" applyBorder="1"/>
    <xf numFmtId="0" fontId="3" fillId="4" borderId="1" xfId="0" applyFont="1" applyFill="1" applyBorder="1" applyAlignment="1">
      <alignment horizontal="left" vertical="center"/>
    </xf>
    <xf numFmtId="49" fontId="0" fillId="4" borderId="14" xfId="0" applyNumberFormat="1" applyFill="1" applyBorder="1"/>
    <xf numFmtId="49" fontId="0" fillId="4" borderId="15" xfId="0" applyNumberFormat="1" applyFill="1" applyBorder="1"/>
    <xf numFmtId="49" fontId="0" fillId="4" borderId="0" xfId="0" applyNumberFormat="1" applyFill="1"/>
    <xf numFmtId="0" fontId="9" fillId="0" borderId="10" xfId="0" applyFont="1" applyBorder="1" applyAlignment="1">
      <alignment horizontal="center" vertical="center"/>
    </xf>
    <xf numFmtId="0" fontId="3" fillId="0" borderId="2" xfId="0" applyFont="1" applyBorder="1" applyAlignment="1">
      <alignment vertical="center"/>
    </xf>
    <xf numFmtId="0" fontId="4" fillId="3" borderId="1" xfId="0"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5"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3" fillId="0" borderId="1" xfId="0" applyFont="1" applyBorder="1"/>
    <xf numFmtId="0" fontId="4" fillId="0" borderId="1" xfId="0" applyFont="1" applyBorder="1"/>
    <xf numFmtId="0" fontId="3" fillId="0" borderId="0" xfId="0" applyFont="1"/>
    <xf numFmtId="165" fontId="3" fillId="0" borderId="5" xfId="0" applyNumberFormat="1" applyFont="1" applyBorder="1" applyAlignment="1">
      <alignment horizontal="left" vertical="center"/>
    </xf>
    <xf numFmtId="0" fontId="3" fillId="10" borderId="4" xfId="0" applyFont="1" applyFill="1" applyBorder="1" applyAlignment="1">
      <alignment horizontal="center" vertical="center"/>
    </xf>
    <xf numFmtId="0" fontId="3" fillId="10" borderId="2" xfId="0" applyFont="1" applyFill="1" applyBorder="1" applyAlignment="1">
      <alignment horizontal="left" vertical="center"/>
    </xf>
    <xf numFmtId="0" fontId="3" fillId="10" borderId="1" xfId="0" applyFont="1" applyFill="1" applyBorder="1" applyAlignment="1">
      <alignment horizontal="left" vertical="center"/>
    </xf>
    <xf numFmtId="0" fontId="4" fillId="10" borderId="2" xfId="0" applyFont="1" applyFill="1" applyBorder="1" applyAlignment="1">
      <alignment horizontal="left" vertical="center" wrapText="1"/>
    </xf>
    <xf numFmtId="165" fontId="3" fillId="10" borderId="1" xfId="0" applyNumberFormat="1" applyFont="1" applyFill="1" applyBorder="1" applyAlignment="1">
      <alignment horizontal="left" vertical="center"/>
    </xf>
    <xf numFmtId="1" fontId="3" fillId="10" borderId="1" xfId="0" applyNumberFormat="1" applyFont="1" applyFill="1" applyBorder="1" applyAlignment="1">
      <alignment horizontal="left" vertical="center"/>
    </xf>
    <xf numFmtId="0" fontId="3" fillId="10" borderId="1" xfId="0" applyFont="1" applyFill="1" applyBorder="1" applyAlignment="1">
      <alignment horizontal="left" vertical="center" wrapText="1"/>
    </xf>
    <xf numFmtId="0" fontId="3" fillId="10" borderId="1" xfId="0" applyFont="1" applyFill="1" applyBorder="1" applyAlignment="1">
      <alignment horizontal="center" vertical="center"/>
    </xf>
    <xf numFmtId="0" fontId="3" fillId="10" borderId="0" xfId="0" applyFont="1" applyFill="1" applyAlignment="1">
      <alignment horizontal="left" vertical="center"/>
    </xf>
    <xf numFmtId="0" fontId="4" fillId="10" borderId="2" xfId="0" applyFont="1" applyFill="1" applyBorder="1" applyAlignment="1">
      <alignment horizontal="left" vertical="center"/>
    </xf>
    <xf numFmtId="0" fontId="3" fillId="10" borderId="1" xfId="0" quotePrefix="1" applyFont="1" applyFill="1" applyBorder="1" applyAlignment="1">
      <alignment horizontal="left" vertical="center"/>
    </xf>
    <xf numFmtId="0" fontId="4" fillId="10" borderId="1" xfId="0" applyFont="1" applyFill="1" applyBorder="1" applyAlignment="1">
      <alignment horizontal="left" vertical="center"/>
    </xf>
    <xf numFmtId="165" fontId="3" fillId="10" borderId="5" xfId="0" applyNumberFormat="1" applyFont="1" applyFill="1" applyBorder="1" applyAlignment="1">
      <alignment horizontal="left" vertical="center"/>
    </xf>
    <xf numFmtId="165" fontId="3" fillId="10" borderId="5" xfId="0" applyNumberFormat="1" applyFont="1" applyFill="1" applyBorder="1" applyAlignment="1">
      <alignment horizontal="left" vertical="center" wrapText="1"/>
    </xf>
    <xf numFmtId="0" fontId="3" fillId="10" borderId="1" xfId="0" applyFont="1" applyFill="1" applyBorder="1" applyAlignment="1">
      <alignment vertical="center" wrapText="1"/>
    </xf>
    <xf numFmtId="2" fontId="3" fillId="10" borderId="1" xfId="0" applyNumberFormat="1" applyFont="1" applyFill="1" applyBorder="1" applyAlignment="1">
      <alignment horizontal="left" vertical="center"/>
    </xf>
    <xf numFmtId="0" fontId="3" fillId="10" borderId="3" xfId="0" applyFont="1" applyFill="1" applyBorder="1" applyAlignment="1">
      <alignment horizontal="left" vertical="center"/>
    </xf>
    <xf numFmtId="1" fontId="3" fillId="10" borderId="0" xfId="0" applyNumberFormat="1" applyFont="1" applyFill="1" applyAlignment="1">
      <alignment horizontal="left" vertical="center"/>
    </xf>
    <xf numFmtId="0" fontId="3" fillId="0" borderId="2" xfId="0" applyFont="1" applyBorder="1" applyAlignment="1">
      <alignment horizontal="center" vertical="center"/>
    </xf>
    <xf numFmtId="0" fontId="7" fillId="0" borderId="6" xfId="1" applyFont="1" applyFill="1" applyBorder="1" applyAlignment="1">
      <alignment horizontal="left" vertical="center"/>
    </xf>
    <xf numFmtId="0" fontId="7" fillId="0" borderId="16" xfId="1" applyFont="1" applyFill="1" applyBorder="1" applyAlignment="1">
      <alignment horizontal="left" vertical="center"/>
    </xf>
    <xf numFmtId="0" fontId="3" fillId="0" borderId="8" xfId="0" applyFont="1" applyBorder="1" applyAlignment="1">
      <alignment horizontal="center" vertical="center"/>
    </xf>
    <xf numFmtId="2" fontId="6" fillId="4" borderId="1" xfId="0" applyNumberFormat="1" applyFont="1" applyFill="1" applyBorder="1" applyAlignment="1">
      <alignment vertical="center"/>
    </xf>
    <xf numFmtId="2" fontId="3" fillId="0" borderId="1" xfId="0" applyNumberFormat="1" applyFont="1" applyBorder="1" applyAlignment="1" applyProtection="1">
      <alignment horizontal="left" vertical="center"/>
      <protection locked="0"/>
    </xf>
    <xf numFmtId="49" fontId="6" fillId="4" borderId="1" xfId="0" applyNumberFormat="1" applyFont="1" applyFill="1" applyBorder="1" applyAlignment="1">
      <alignment horizontal="left" vertical="center"/>
    </xf>
    <xf numFmtId="2" fontId="3" fillId="0" borderId="6" xfId="0" applyNumberFormat="1" applyFont="1" applyBorder="1" applyAlignment="1">
      <alignment horizontal="left" vertical="center"/>
    </xf>
    <xf numFmtId="1" fontId="3" fillId="0" borderId="3" xfId="0" applyNumberFormat="1" applyFont="1" applyBorder="1" applyAlignment="1">
      <alignment horizontal="left" vertical="center"/>
    </xf>
    <xf numFmtId="49" fontId="3" fillId="4" borderId="1" xfId="0" applyNumberFormat="1" applyFont="1" applyFill="1" applyBorder="1"/>
    <xf numFmtId="49" fontId="3" fillId="0" borderId="1" xfId="0" applyNumberFormat="1" applyFont="1" applyBorder="1"/>
    <xf numFmtId="49" fontId="3" fillId="4" borderId="1" xfId="0" applyNumberFormat="1" applyFont="1" applyFill="1" applyBorder="1" applyAlignment="1">
      <alignment horizontal="left" vertical="center"/>
    </xf>
    <xf numFmtId="49" fontId="3" fillId="4" borderId="0" xfId="0" applyNumberFormat="1" applyFont="1" applyFill="1" applyAlignment="1">
      <alignment horizontal="left"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0" fillId="0" borderId="11"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17" fillId="0" borderId="0" xfId="0" applyFont="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6" xfId="0" applyFont="1" applyBorder="1" applyAlignment="1">
      <alignment horizontal="center" vertical="center"/>
    </xf>
    <xf numFmtId="0" fontId="3" fillId="0" borderId="12" xfId="0" applyFont="1" applyBorder="1" applyAlignment="1">
      <alignment horizontal="center" vertical="center"/>
    </xf>
    <xf numFmtId="0" fontId="3" fillId="0" borderId="2" xfId="0" applyFont="1" applyBorder="1" applyAlignment="1">
      <alignment horizontal="center" vertical="center"/>
    </xf>
    <xf numFmtId="0" fontId="9" fillId="7" borderId="1" xfId="0" applyFont="1" applyFill="1" applyBorder="1" applyAlignment="1">
      <alignment horizontal="center" vertical="center"/>
    </xf>
    <xf numFmtId="0" fontId="9" fillId="8" borderId="1" xfId="0" applyFont="1" applyFill="1" applyBorder="1" applyAlignment="1">
      <alignment horizontal="center" vertical="center"/>
    </xf>
    <xf numFmtId="0" fontId="9" fillId="9" borderId="1" xfId="0" applyFont="1" applyFill="1" applyBorder="1" applyAlignment="1">
      <alignment horizontal="center" vertical="center"/>
    </xf>
    <xf numFmtId="0" fontId="9" fillId="0" borderId="6" xfId="0" applyFont="1" applyBorder="1" applyAlignment="1">
      <alignment horizontal="center" vertical="center"/>
    </xf>
    <xf numFmtId="0" fontId="9" fillId="0" borderId="12" xfId="0" applyFont="1" applyBorder="1" applyAlignment="1">
      <alignment horizontal="center" vertical="center"/>
    </xf>
    <xf numFmtId="0" fontId="9" fillId="0" borderId="2" xfId="0" applyFont="1" applyBorder="1" applyAlignment="1">
      <alignment horizontal="center" vertical="center"/>
    </xf>
  </cellXfs>
  <cellStyles count="2">
    <cellStyle name="Κανονικό" xfId="0" builtinId="0"/>
    <cellStyle name="Ουδέτερο"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microsoft.com/office/2017/06/relationships/rdRichValue" Target="richData/rdrichvalue.xml"/><Relationship Id="rId2" Type="http://schemas.openxmlformats.org/officeDocument/2006/relationships/worksheet" Target="worksheets/sheet2.xml"/><Relationship Id="rId16" Type="http://schemas.microsoft.com/office/2022/10/relationships/richValueRel" Target="richData/richValueRel.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eetMetadata" Target="metadata.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png"/><Relationship Id="rId5" Type="http://schemas.openxmlformats.org/officeDocument/2006/relationships/image" Target="../media/image5.jpeg"/><Relationship Id="rId10" Type="http://schemas.openxmlformats.org/officeDocument/2006/relationships/image" Target="../media/image10.png"/><Relationship Id="rId4" Type="http://schemas.openxmlformats.org/officeDocument/2006/relationships/image" Target="../media/image4.jpe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0</xdr:col>
      <xdr:colOff>15324</xdr:colOff>
      <xdr:row>1</xdr:row>
      <xdr:rowOff>24847</xdr:rowOff>
    </xdr:from>
    <xdr:to>
      <xdr:col>0</xdr:col>
      <xdr:colOff>1049987</xdr:colOff>
      <xdr:row>1</xdr:row>
      <xdr:rowOff>410041</xdr:rowOff>
    </xdr:to>
    <xdr:pic>
      <xdr:nvPicPr>
        <xdr:cNvPr id="2" name="Immagine 1">
          <a:extLst>
            <a:ext uri="{FF2B5EF4-FFF2-40B4-BE49-F238E27FC236}">
              <a16:creationId xmlns:a16="http://schemas.microsoft.com/office/drawing/2014/main" id="{29A55603-4A47-470B-BC93-1F66037D9C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324" y="215347"/>
          <a:ext cx="1027043" cy="389004"/>
        </a:xfrm>
        <a:prstGeom prst="rect">
          <a:avLst/>
        </a:prstGeom>
      </xdr:spPr>
    </xdr:pic>
    <xdr:clientData/>
  </xdr:twoCellAnchor>
  <xdr:twoCellAnchor editAs="oneCell">
    <xdr:from>
      <xdr:col>0</xdr:col>
      <xdr:colOff>600076</xdr:colOff>
      <xdr:row>203</xdr:row>
      <xdr:rowOff>47627</xdr:rowOff>
    </xdr:from>
    <xdr:to>
      <xdr:col>0</xdr:col>
      <xdr:colOff>933450</xdr:colOff>
      <xdr:row>203</xdr:row>
      <xdr:rowOff>762487</xdr:rowOff>
    </xdr:to>
    <xdr:pic>
      <xdr:nvPicPr>
        <xdr:cNvPr id="49" name="Immagine 48">
          <a:extLst>
            <a:ext uri="{FF2B5EF4-FFF2-40B4-BE49-F238E27FC236}">
              <a16:creationId xmlns:a16="http://schemas.microsoft.com/office/drawing/2014/main" id="{3ED1CFCD-FF0C-4F5B-92B1-F9453FB072F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279" t="8922" r="21189" b="9294"/>
        <a:stretch/>
      </xdr:blipFill>
      <xdr:spPr>
        <a:xfrm>
          <a:off x="600076" y="88420577"/>
          <a:ext cx="333374" cy="714860"/>
        </a:xfrm>
        <a:prstGeom prst="rect">
          <a:avLst/>
        </a:prstGeom>
      </xdr:spPr>
    </xdr:pic>
    <xdr:clientData/>
  </xdr:twoCellAnchor>
  <xdr:twoCellAnchor editAs="oneCell">
    <xdr:from>
      <xdr:col>0</xdr:col>
      <xdr:colOff>533401</xdr:colOff>
      <xdr:row>204</xdr:row>
      <xdr:rowOff>66674</xdr:rowOff>
    </xdr:from>
    <xdr:to>
      <xdr:col>0</xdr:col>
      <xdr:colOff>1047750</xdr:colOff>
      <xdr:row>204</xdr:row>
      <xdr:rowOff>992504</xdr:rowOff>
    </xdr:to>
    <xdr:pic>
      <xdr:nvPicPr>
        <xdr:cNvPr id="50" name="Immagine 49">
          <a:extLst>
            <a:ext uri="{FF2B5EF4-FFF2-40B4-BE49-F238E27FC236}">
              <a16:creationId xmlns:a16="http://schemas.microsoft.com/office/drawing/2014/main" id="{262140E6-A4F2-48B8-AB99-E85809617A1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9505" t="4410" r="9793" b="6352"/>
        <a:stretch/>
      </xdr:blipFill>
      <xdr:spPr>
        <a:xfrm>
          <a:off x="533401" y="89363549"/>
          <a:ext cx="514349" cy="925830"/>
        </a:xfrm>
        <a:prstGeom prst="rect">
          <a:avLst/>
        </a:prstGeom>
      </xdr:spPr>
    </xdr:pic>
    <xdr:clientData/>
  </xdr:twoCellAnchor>
  <xdr:twoCellAnchor editAs="oneCell">
    <xdr:from>
      <xdr:col>0</xdr:col>
      <xdr:colOff>466724</xdr:colOff>
      <xdr:row>214</xdr:row>
      <xdr:rowOff>57152</xdr:rowOff>
    </xdr:from>
    <xdr:to>
      <xdr:col>0</xdr:col>
      <xdr:colOff>1057275</xdr:colOff>
      <xdr:row>215</xdr:row>
      <xdr:rowOff>307796</xdr:rowOff>
    </xdr:to>
    <xdr:pic>
      <xdr:nvPicPr>
        <xdr:cNvPr id="53" name="Immagine 52">
          <a:extLst>
            <a:ext uri="{FF2B5EF4-FFF2-40B4-BE49-F238E27FC236}">
              <a16:creationId xmlns:a16="http://schemas.microsoft.com/office/drawing/2014/main" id="{802D4600-875D-4DB2-BE80-BC7EDD403B83}"/>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3040" t="14910" r="14328" b="17356"/>
        <a:stretch/>
      </xdr:blipFill>
      <xdr:spPr>
        <a:xfrm>
          <a:off x="466724" y="92973527"/>
          <a:ext cx="590551" cy="736420"/>
        </a:xfrm>
        <a:prstGeom prst="rect">
          <a:avLst/>
        </a:prstGeom>
      </xdr:spPr>
    </xdr:pic>
    <xdr:clientData/>
  </xdr:twoCellAnchor>
  <xdr:twoCellAnchor editAs="oneCell">
    <xdr:from>
      <xdr:col>0</xdr:col>
      <xdr:colOff>352426</xdr:colOff>
      <xdr:row>218</xdr:row>
      <xdr:rowOff>104775</xdr:rowOff>
    </xdr:from>
    <xdr:to>
      <xdr:col>0</xdr:col>
      <xdr:colOff>1095375</xdr:colOff>
      <xdr:row>219</xdr:row>
      <xdr:rowOff>200220</xdr:rowOff>
    </xdr:to>
    <xdr:pic>
      <xdr:nvPicPr>
        <xdr:cNvPr id="54" name="Immagine 53">
          <a:extLst>
            <a:ext uri="{FF2B5EF4-FFF2-40B4-BE49-F238E27FC236}">
              <a16:creationId xmlns:a16="http://schemas.microsoft.com/office/drawing/2014/main" id="{48323A93-A646-4638-A7DA-7D70F9EE6852}"/>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6176" t="15076" r="18261" b="19423"/>
        <a:stretch/>
      </xdr:blipFill>
      <xdr:spPr>
        <a:xfrm>
          <a:off x="352426" y="93992700"/>
          <a:ext cx="742949" cy="505021"/>
        </a:xfrm>
        <a:prstGeom prst="rect">
          <a:avLst/>
        </a:prstGeom>
      </xdr:spPr>
    </xdr:pic>
    <xdr:clientData/>
  </xdr:twoCellAnchor>
  <xdr:twoCellAnchor editAs="oneCell">
    <xdr:from>
      <xdr:col>0</xdr:col>
      <xdr:colOff>657226</xdr:colOff>
      <xdr:row>220</xdr:row>
      <xdr:rowOff>57151</xdr:rowOff>
    </xdr:from>
    <xdr:to>
      <xdr:col>0</xdr:col>
      <xdr:colOff>1000126</xdr:colOff>
      <xdr:row>221</xdr:row>
      <xdr:rowOff>353422</xdr:rowOff>
    </xdr:to>
    <xdr:pic>
      <xdr:nvPicPr>
        <xdr:cNvPr id="56" name="Immagine 55">
          <a:extLst>
            <a:ext uri="{FF2B5EF4-FFF2-40B4-BE49-F238E27FC236}">
              <a16:creationId xmlns:a16="http://schemas.microsoft.com/office/drawing/2014/main" id="{18543B58-4B0A-4ABB-89C4-2BC92D72EA26}"/>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35681" t="11111" r="33109" b="24383"/>
        <a:stretch/>
      </xdr:blipFill>
      <xdr:spPr>
        <a:xfrm>
          <a:off x="657226" y="94764226"/>
          <a:ext cx="342900" cy="801097"/>
        </a:xfrm>
        <a:prstGeom prst="rect">
          <a:avLst/>
        </a:prstGeom>
      </xdr:spPr>
    </xdr:pic>
    <xdr:clientData/>
  </xdr:twoCellAnchor>
  <xdr:twoCellAnchor editAs="oneCell">
    <xdr:from>
      <xdr:col>0</xdr:col>
      <xdr:colOff>476251</xdr:colOff>
      <xdr:row>226</xdr:row>
      <xdr:rowOff>85726</xdr:rowOff>
    </xdr:from>
    <xdr:to>
      <xdr:col>0</xdr:col>
      <xdr:colOff>1181100</xdr:colOff>
      <xdr:row>226</xdr:row>
      <xdr:rowOff>617632</xdr:rowOff>
    </xdr:to>
    <xdr:pic>
      <xdr:nvPicPr>
        <xdr:cNvPr id="59" name="Immagine 58">
          <a:extLst>
            <a:ext uri="{FF2B5EF4-FFF2-40B4-BE49-F238E27FC236}">
              <a16:creationId xmlns:a16="http://schemas.microsoft.com/office/drawing/2014/main" id="{7CD6C912-E396-4F03-9C7E-230BDFE9C035}"/>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2387" t="37273" r="9885" b="24773"/>
        <a:stretch/>
      </xdr:blipFill>
      <xdr:spPr>
        <a:xfrm>
          <a:off x="476251" y="95802451"/>
          <a:ext cx="704849" cy="531906"/>
        </a:xfrm>
        <a:prstGeom prst="rect">
          <a:avLst/>
        </a:prstGeom>
      </xdr:spPr>
    </xdr:pic>
    <xdr:clientData/>
  </xdr:twoCellAnchor>
  <xdr:twoCellAnchor editAs="oneCell">
    <xdr:from>
      <xdr:col>0</xdr:col>
      <xdr:colOff>189001</xdr:colOff>
      <xdr:row>207</xdr:row>
      <xdr:rowOff>244363</xdr:rowOff>
    </xdr:from>
    <xdr:to>
      <xdr:col>0</xdr:col>
      <xdr:colOff>1318531</xdr:colOff>
      <xdr:row>211</xdr:row>
      <xdr:rowOff>231289</xdr:rowOff>
    </xdr:to>
    <xdr:pic>
      <xdr:nvPicPr>
        <xdr:cNvPr id="90" name="Immagine 89">
          <a:extLst>
            <a:ext uri="{FF2B5EF4-FFF2-40B4-BE49-F238E27FC236}">
              <a16:creationId xmlns:a16="http://schemas.microsoft.com/office/drawing/2014/main" id="{6D00DD7F-5D39-21F1-4546-29EF077035BB}"/>
            </a:ext>
          </a:extLst>
        </xdr:cNvPr>
        <xdr:cNvPicPr>
          <a:picLocks noChangeAspect="1"/>
        </xdr:cNvPicPr>
      </xdr:nvPicPr>
      <xdr:blipFill rotWithShape="1">
        <a:blip xmlns:r="http://schemas.openxmlformats.org/officeDocument/2006/relationships" r:embed="rId8"/>
        <a:srcRect t="43592"/>
        <a:stretch/>
      </xdr:blipFill>
      <xdr:spPr>
        <a:xfrm rot="1661427">
          <a:off x="189001" y="89195957"/>
          <a:ext cx="1129530" cy="1082301"/>
        </a:xfrm>
        <a:prstGeom prst="rect">
          <a:avLst/>
        </a:prstGeom>
      </xdr:spPr>
    </xdr:pic>
    <xdr:clientData/>
  </xdr:twoCellAnchor>
  <xdr:twoCellAnchor editAs="oneCell">
    <xdr:from>
      <xdr:col>0</xdr:col>
      <xdr:colOff>438150</xdr:colOff>
      <xdr:row>227</xdr:row>
      <xdr:rowOff>95250</xdr:rowOff>
    </xdr:from>
    <xdr:to>
      <xdr:col>0</xdr:col>
      <xdr:colOff>1362204</xdr:colOff>
      <xdr:row>230</xdr:row>
      <xdr:rowOff>104876</xdr:rowOff>
    </xdr:to>
    <xdr:pic>
      <xdr:nvPicPr>
        <xdr:cNvPr id="93" name="Immagine 92">
          <a:extLst>
            <a:ext uri="{FF2B5EF4-FFF2-40B4-BE49-F238E27FC236}">
              <a16:creationId xmlns:a16="http://schemas.microsoft.com/office/drawing/2014/main" id="{0867612D-DED7-9D2A-6684-60542613FD51}"/>
            </a:ext>
          </a:extLst>
        </xdr:cNvPr>
        <xdr:cNvPicPr>
          <a:picLocks noChangeAspect="1"/>
        </xdr:cNvPicPr>
      </xdr:nvPicPr>
      <xdr:blipFill>
        <a:blip xmlns:r="http://schemas.openxmlformats.org/officeDocument/2006/relationships" r:embed="rId9"/>
        <a:stretch>
          <a:fillRect/>
        </a:stretch>
      </xdr:blipFill>
      <xdr:spPr>
        <a:xfrm>
          <a:off x="438150" y="95726250"/>
          <a:ext cx="924054" cy="724001"/>
        </a:xfrm>
        <a:prstGeom prst="rect">
          <a:avLst/>
        </a:prstGeom>
      </xdr:spPr>
    </xdr:pic>
    <xdr:clientData/>
  </xdr:twoCellAnchor>
  <xdr:twoCellAnchor editAs="oneCell">
    <xdr:from>
      <xdr:col>0</xdr:col>
      <xdr:colOff>552450</xdr:colOff>
      <xdr:row>231</xdr:row>
      <xdr:rowOff>142875</xdr:rowOff>
    </xdr:from>
    <xdr:to>
      <xdr:col>0</xdr:col>
      <xdr:colOff>1171661</xdr:colOff>
      <xdr:row>234</xdr:row>
      <xdr:rowOff>162027</xdr:rowOff>
    </xdr:to>
    <xdr:pic>
      <xdr:nvPicPr>
        <xdr:cNvPr id="94" name="Immagine 93">
          <a:extLst>
            <a:ext uri="{FF2B5EF4-FFF2-40B4-BE49-F238E27FC236}">
              <a16:creationId xmlns:a16="http://schemas.microsoft.com/office/drawing/2014/main" id="{F701A1F0-8888-9F6D-1338-5C3316B7553D}"/>
            </a:ext>
          </a:extLst>
        </xdr:cNvPr>
        <xdr:cNvPicPr>
          <a:picLocks noChangeAspect="1"/>
        </xdr:cNvPicPr>
      </xdr:nvPicPr>
      <xdr:blipFill>
        <a:blip xmlns:r="http://schemas.openxmlformats.org/officeDocument/2006/relationships" r:embed="rId10"/>
        <a:stretch>
          <a:fillRect/>
        </a:stretch>
      </xdr:blipFill>
      <xdr:spPr>
        <a:xfrm>
          <a:off x="552450" y="96726375"/>
          <a:ext cx="619211" cy="733527"/>
        </a:xfrm>
        <a:prstGeom prst="rect">
          <a:avLst/>
        </a:prstGeom>
      </xdr:spPr>
    </xdr:pic>
    <xdr:clientData/>
  </xdr:twoCellAnchor>
  <xdr:twoCellAnchor editAs="oneCell">
    <xdr:from>
      <xdr:col>0</xdr:col>
      <xdr:colOff>552450</xdr:colOff>
      <xdr:row>235</xdr:row>
      <xdr:rowOff>57150</xdr:rowOff>
    </xdr:from>
    <xdr:to>
      <xdr:col>0</xdr:col>
      <xdr:colOff>1209767</xdr:colOff>
      <xdr:row>236</xdr:row>
      <xdr:rowOff>333470</xdr:rowOff>
    </xdr:to>
    <xdr:pic>
      <xdr:nvPicPr>
        <xdr:cNvPr id="95" name="Immagine 94">
          <a:extLst>
            <a:ext uri="{FF2B5EF4-FFF2-40B4-BE49-F238E27FC236}">
              <a16:creationId xmlns:a16="http://schemas.microsoft.com/office/drawing/2014/main" id="{B4DEF1E3-B04C-F196-0D2F-29A0D4CF8ADC}"/>
            </a:ext>
          </a:extLst>
        </xdr:cNvPr>
        <xdr:cNvPicPr>
          <a:picLocks noChangeAspect="1"/>
        </xdr:cNvPicPr>
      </xdr:nvPicPr>
      <xdr:blipFill>
        <a:blip xmlns:r="http://schemas.openxmlformats.org/officeDocument/2006/relationships" r:embed="rId11"/>
        <a:stretch>
          <a:fillRect/>
        </a:stretch>
      </xdr:blipFill>
      <xdr:spPr>
        <a:xfrm>
          <a:off x="552450" y="97593150"/>
          <a:ext cx="657317" cy="685896"/>
        </a:xfrm>
        <a:prstGeom prst="rect">
          <a:avLst/>
        </a:prstGeom>
      </xdr:spPr>
    </xdr:pic>
    <xdr:clientData/>
  </xdr:twoCellAnchor>
  <xdr:twoCellAnchor editAs="oneCell">
    <xdr:from>
      <xdr:col>0</xdr:col>
      <xdr:colOff>590550</xdr:colOff>
      <xdr:row>237</xdr:row>
      <xdr:rowOff>38100</xdr:rowOff>
    </xdr:from>
    <xdr:to>
      <xdr:col>0</xdr:col>
      <xdr:colOff>1114498</xdr:colOff>
      <xdr:row>239</xdr:row>
      <xdr:rowOff>190597</xdr:rowOff>
    </xdr:to>
    <xdr:pic>
      <xdr:nvPicPr>
        <xdr:cNvPr id="96" name="Immagine 95">
          <a:extLst>
            <a:ext uri="{FF2B5EF4-FFF2-40B4-BE49-F238E27FC236}">
              <a16:creationId xmlns:a16="http://schemas.microsoft.com/office/drawing/2014/main" id="{6FF84438-32BD-BEDE-999C-CD4D2EFE4AA2}"/>
            </a:ext>
          </a:extLst>
        </xdr:cNvPr>
        <xdr:cNvPicPr>
          <a:picLocks noChangeAspect="1"/>
        </xdr:cNvPicPr>
      </xdr:nvPicPr>
      <xdr:blipFill>
        <a:blip xmlns:r="http://schemas.openxmlformats.org/officeDocument/2006/relationships" r:embed="rId12"/>
        <a:stretch>
          <a:fillRect/>
        </a:stretch>
      </xdr:blipFill>
      <xdr:spPr>
        <a:xfrm>
          <a:off x="590550" y="98393250"/>
          <a:ext cx="523948" cy="704948"/>
        </a:xfrm>
        <a:prstGeom prst="rect">
          <a:avLst/>
        </a:prstGeom>
      </xdr:spPr>
    </xdr:pic>
    <xdr:clientData/>
  </xdr:twoCellAnchor>
  <xdr:twoCellAnchor editAs="oneCell">
    <xdr:from>
      <xdr:col>0</xdr:col>
      <xdr:colOff>416719</xdr:colOff>
      <xdr:row>224</xdr:row>
      <xdr:rowOff>71437</xdr:rowOff>
    </xdr:from>
    <xdr:to>
      <xdr:col>0</xdr:col>
      <xdr:colOff>1073944</xdr:colOff>
      <xdr:row>225</xdr:row>
      <xdr:rowOff>561851</xdr:rowOff>
    </xdr:to>
    <xdr:pic>
      <xdr:nvPicPr>
        <xdr:cNvPr id="39" name="Immagine 38">
          <a:extLst>
            <a:ext uri="{FF2B5EF4-FFF2-40B4-BE49-F238E27FC236}">
              <a16:creationId xmlns:a16="http://schemas.microsoft.com/office/drawing/2014/main" id="{CCC25B66-162B-4400-BE01-F46B24E8B4ED}"/>
            </a:ext>
          </a:extLst>
        </xdr:cNvPr>
        <xdr:cNvPicPr>
          <a:picLocks noChangeAspect="1"/>
        </xdr:cNvPicPr>
      </xdr:nvPicPr>
      <xdr:blipFill>
        <a:blip xmlns:r="http://schemas.openxmlformats.org/officeDocument/2006/relationships" r:embed="rId13"/>
        <a:stretch>
          <a:fillRect/>
        </a:stretch>
      </xdr:blipFill>
      <xdr:spPr>
        <a:xfrm>
          <a:off x="416719" y="93726000"/>
          <a:ext cx="657225" cy="10738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449311</xdr:colOff>
      <xdr:row>6</xdr:row>
      <xdr:rowOff>163666</xdr:rowOff>
    </xdr:to>
    <xdr:pic>
      <xdr:nvPicPr>
        <xdr:cNvPr id="2" name="Immagine 1">
          <a:extLst>
            <a:ext uri="{FF2B5EF4-FFF2-40B4-BE49-F238E27FC236}">
              <a16:creationId xmlns:a16="http://schemas.microsoft.com/office/drawing/2014/main" id="{A862CEC0-9D25-4167-9F34-CBEE95A7439B}"/>
            </a:ext>
          </a:extLst>
        </xdr:cNvPr>
        <xdr:cNvPicPr>
          <a:picLocks noChangeAspect="1"/>
        </xdr:cNvPicPr>
      </xdr:nvPicPr>
      <xdr:blipFill>
        <a:blip xmlns:r="http://schemas.openxmlformats.org/officeDocument/2006/relationships" r:embed="rId1"/>
        <a:stretch>
          <a:fillRect/>
        </a:stretch>
      </xdr:blipFill>
      <xdr:spPr>
        <a:xfrm>
          <a:off x="0" y="0"/>
          <a:ext cx="2186671" cy="12609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449311</xdr:colOff>
      <xdr:row>6</xdr:row>
      <xdr:rowOff>163666</xdr:rowOff>
    </xdr:to>
    <xdr:pic>
      <xdr:nvPicPr>
        <xdr:cNvPr id="2" name="Immagine 1">
          <a:extLst>
            <a:ext uri="{FF2B5EF4-FFF2-40B4-BE49-F238E27FC236}">
              <a16:creationId xmlns:a16="http://schemas.microsoft.com/office/drawing/2014/main" id="{9A95437F-847E-4AC5-9C9C-DBC2D7351C89}"/>
            </a:ext>
          </a:extLst>
        </xdr:cNvPr>
        <xdr:cNvPicPr>
          <a:picLocks noChangeAspect="1"/>
        </xdr:cNvPicPr>
      </xdr:nvPicPr>
      <xdr:blipFill>
        <a:blip xmlns:r="http://schemas.openxmlformats.org/officeDocument/2006/relationships" r:embed="rId1"/>
        <a:stretch>
          <a:fillRect/>
        </a:stretch>
      </xdr:blipFill>
      <xdr:spPr>
        <a:xfrm>
          <a:off x="0" y="0"/>
          <a:ext cx="2186671" cy="12609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0.10.244\documenti%20studio\Users\cocco\Desktop\Miki\002_Product%20&amp;%20Marketing\03_Info%20&amp;%20interventi%20prodotto\Product%20Masterfile\KUNDALINI-PRODUCTS%20INFO%20&amp;%20EAN%20202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cocco\AppData\Local\Microsoft\Windows\INetCache\Content.Outlook\1K8CAEA9\Packing%20list%202019%20MASTER.xlsx" TargetMode="External"/><Relationship Id="rId1" Type="http://schemas.openxmlformats.org/officeDocument/2006/relationships/externalLinkPath" Target="file:///C:\Users\cocco\AppData\Local\Microsoft\Windows\INetCache\Content.Outlook\1K8CAEA9\Packing%20list%202019%20MAST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0.10.244\documenti%20studio\commerciale\05_File%20utili%20Back%20Office\04_File%20packing%20list\KDLN%20packing%20list%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U"/>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cking slip"/>
      <sheetName val="Dati"/>
    </sheetNames>
    <sheetDataSet>
      <sheetData sheetId="0" refreshError="1"/>
      <sheetData sheetId="1" refreshError="1">
        <row r="2">
          <cell r="C2" t="str">
            <v>K155060B</v>
          </cell>
          <cell r="D2" t="str">
            <v>EVITA</v>
          </cell>
          <cell r="E2" t="str">
            <v>AquiliAlberg</v>
          </cell>
          <cell r="F2">
            <v>2011</v>
          </cell>
          <cell r="G2" t="str">
            <v>White</v>
          </cell>
          <cell r="H2" t="str">
            <v>Gloss</v>
          </cell>
          <cell r="I2" t="str">
            <v>Steel + technopolymers</v>
          </cell>
          <cell r="J2" t="str">
            <v>D 34,5 - H 190</v>
          </cell>
          <cell r="K2" t="str">
            <v>220-240/120 V</v>
          </cell>
          <cell r="L2" t="str">
            <v>Yes</v>
          </cell>
          <cell r="M2" t="str">
            <v>CLASSE 1 - CE - IP20</v>
          </cell>
          <cell r="N2" t="str">
            <v>A+</v>
          </cell>
          <cell r="Q2" t="str">
            <v>2x54w T5</v>
          </cell>
          <cell r="S2">
            <v>1090</v>
          </cell>
          <cell r="T2">
            <v>1329.8</v>
          </cell>
          <cell r="U2">
            <v>2</v>
          </cell>
          <cell r="V2" t="str">
            <v>155060B</v>
          </cell>
          <cell r="W2">
            <v>12.54</v>
          </cell>
          <cell r="X2" t="str">
            <v>L 25,5 - W 25 - H 202</v>
          </cell>
          <cell r="Y2">
            <v>0.129</v>
          </cell>
          <cell r="Z2" t="str">
            <v>060EVB</v>
          </cell>
          <cell r="AA2">
            <v>6.32</v>
          </cell>
          <cell r="AB2" t="str">
            <v>L 41 - W 40 - H 3,5</v>
          </cell>
          <cell r="AC2">
            <v>6.0000000000000001E-3</v>
          </cell>
        </row>
        <row r="3">
          <cell r="C3" t="str">
            <v>K155060C</v>
          </cell>
          <cell r="D3" t="str">
            <v>EVITA</v>
          </cell>
          <cell r="E3" t="str">
            <v>AquiliAlberg</v>
          </cell>
          <cell r="F3">
            <v>2011</v>
          </cell>
          <cell r="G3" t="str">
            <v>Beige</v>
          </cell>
          <cell r="H3" t="str">
            <v>Gloss</v>
          </cell>
          <cell r="I3" t="str">
            <v>Steel + technopolymers</v>
          </cell>
          <cell r="J3" t="str">
            <v>D 34,5 - H 190</v>
          </cell>
          <cell r="K3" t="str">
            <v>220-240/120 V</v>
          </cell>
          <cell r="L3" t="str">
            <v>Yes</v>
          </cell>
          <cell r="M3" t="str">
            <v>CLASSE 1 - CE - IP20</v>
          </cell>
          <cell r="N3" t="str">
            <v>A+</v>
          </cell>
          <cell r="Q3" t="str">
            <v>2x54w T5</v>
          </cell>
          <cell r="S3">
            <v>1090</v>
          </cell>
          <cell r="T3">
            <v>1329.8</v>
          </cell>
          <cell r="U3">
            <v>2</v>
          </cell>
          <cell r="V3" t="str">
            <v>155060C</v>
          </cell>
          <cell r="W3">
            <v>12.54</v>
          </cell>
          <cell r="X3" t="str">
            <v>L 25,5 - W 25 - H 202</v>
          </cell>
          <cell r="Y3">
            <v>0.129</v>
          </cell>
          <cell r="Z3" t="str">
            <v>060EVC</v>
          </cell>
          <cell r="AA3">
            <v>6.32</v>
          </cell>
          <cell r="AB3" t="str">
            <v>L 41 - W 40 - H 3,5</v>
          </cell>
          <cell r="AC3">
            <v>6.0000000000000001E-3</v>
          </cell>
        </row>
        <row r="4">
          <cell r="C4" t="str">
            <v>K155060T</v>
          </cell>
          <cell r="D4" t="str">
            <v>EVITA</v>
          </cell>
          <cell r="E4" t="str">
            <v>AquiliAlberg</v>
          </cell>
          <cell r="F4">
            <v>2011</v>
          </cell>
          <cell r="G4" t="str">
            <v>Dove-grey</v>
          </cell>
          <cell r="H4" t="str">
            <v>Gloss</v>
          </cell>
          <cell r="I4" t="str">
            <v>Steel + technopolymers</v>
          </cell>
          <cell r="J4" t="str">
            <v>D 34,5 - H 190</v>
          </cell>
          <cell r="K4" t="str">
            <v>220-240/120 V</v>
          </cell>
          <cell r="L4" t="str">
            <v>Yes</v>
          </cell>
          <cell r="M4" t="str">
            <v>CLASSE 1 - CE - IP20</v>
          </cell>
          <cell r="N4" t="str">
            <v>A+</v>
          </cell>
          <cell r="Q4" t="str">
            <v>2x54w T5</v>
          </cell>
          <cell r="S4">
            <v>1090</v>
          </cell>
          <cell r="T4">
            <v>1329.8</v>
          </cell>
          <cell r="U4">
            <v>2</v>
          </cell>
          <cell r="V4" t="str">
            <v>155060T</v>
          </cell>
          <cell r="W4">
            <v>12.54</v>
          </cell>
          <cell r="X4" t="str">
            <v>L 25,5 - W 25 - H 202</v>
          </cell>
          <cell r="Y4">
            <v>0.129</v>
          </cell>
          <cell r="Z4" t="str">
            <v>060EVT</v>
          </cell>
          <cell r="AA4">
            <v>6.32</v>
          </cell>
          <cell r="AB4" t="str">
            <v>L 41 - W 40 - H 3,5</v>
          </cell>
          <cell r="AC4">
            <v>6.0000000000000001E-3</v>
          </cell>
        </row>
        <row r="5">
          <cell r="C5" t="str">
            <v>K155060R</v>
          </cell>
          <cell r="D5" t="str">
            <v>EVITA</v>
          </cell>
          <cell r="E5" t="str">
            <v>AquiliAlberg</v>
          </cell>
          <cell r="F5">
            <v>2011</v>
          </cell>
          <cell r="G5" t="str">
            <v>Red</v>
          </cell>
          <cell r="H5" t="str">
            <v>Gloss</v>
          </cell>
          <cell r="I5" t="str">
            <v>Steel + technopolymers</v>
          </cell>
          <cell r="J5" t="str">
            <v>D 34,5 - H 190</v>
          </cell>
          <cell r="K5" t="str">
            <v>220-240/120 V</v>
          </cell>
          <cell r="L5" t="str">
            <v>Yes</v>
          </cell>
          <cell r="M5" t="str">
            <v>CLASSE 1 - CE - IP20</v>
          </cell>
          <cell r="N5" t="str">
            <v>A+</v>
          </cell>
          <cell r="Q5" t="str">
            <v>2x54w T5</v>
          </cell>
          <cell r="S5">
            <v>1090</v>
          </cell>
          <cell r="T5">
            <v>1329.8</v>
          </cell>
          <cell r="U5">
            <v>2</v>
          </cell>
          <cell r="V5" t="str">
            <v>155060R</v>
          </cell>
          <cell r="W5">
            <v>12.54</v>
          </cell>
          <cell r="X5" t="str">
            <v>L 25,5 - W 25 - H 202</v>
          </cell>
          <cell r="Y5">
            <v>0.129</v>
          </cell>
          <cell r="Z5" t="str">
            <v>060EVR</v>
          </cell>
          <cell r="AA5">
            <v>6.32</v>
          </cell>
          <cell r="AB5" t="str">
            <v>L 41 - W 40 - H 3,5</v>
          </cell>
          <cell r="AC5">
            <v>6.0000000000000001E-3</v>
          </cell>
        </row>
        <row r="6">
          <cell r="C6" t="str">
            <v>K1550609B</v>
          </cell>
          <cell r="D6" t="str">
            <v>EVITA LED</v>
          </cell>
          <cell r="E6" t="str">
            <v>AquiliAlberg</v>
          </cell>
          <cell r="F6">
            <v>2011</v>
          </cell>
          <cell r="G6" t="str">
            <v>White</v>
          </cell>
          <cell r="H6" t="str">
            <v>Gloss</v>
          </cell>
          <cell r="I6" t="str">
            <v>Steel + technopolymers</v>
          </cell>
          <cell r="J6" t="str">
            <v>D 34,5 - H 190</v>
          </cell>
          <cell r="K6" t="str">
            <v>220-240 V</v>
          </cell>
          <cell r="L6" t="str">
            <v>Yes</v>
          </cell>
          <cell r="M6" t="str">
            <v>CLASSE 2 - CE - IP20</v>
          </cell>
          <cell r="N6" t="str">
            <v>A+</v>
          </cell>
          <cell r="O6" t="str">
            <v>4x15W - 2700K - 6000lm - CRI&gt;80</v>
          </cell>
          <cell r="S6">
            <v>1290</v>
          </cell>
          <cell r="T6">
            <v>1573.8</v>
          </cell>
          <cell r="U6">
            <v>2</v>
          </cell>
          <cell r="V6" t="str">
            <v>1550609B</v>
          </cell>
          <cell r="W6">
            <v>12.54</v>
          </cell>
          <cell r="X6" t="str">
            <v>L 25,5 - W 25 - H 202</v>
          </cell>
          <cell r="Y6">
            <v>0.129</v>
          </cell>
          <cell r="Z6" t="str">
            <v>060EVB</v>
          </cell>
          <cell r="AA6">
            <v>6.32</v>
          </cell>
          <cell r="AB6" t="str">
            <v>L 41 - W 40 - H 3,5</v>
          </cell>
          <cell r="AC6">
            <v>6.0000000000000001E-3</v>
          </cell>
        </row>
        <row r="7">
          <cell r="C7" t="str">
            <v>K1550609C</v>
          </cell>
          <cell r="D7" t="str">
            <v>EVITA LED</v>
          </cell>
          <cell r="E7" t="str">
            <v>AquiliAlberg</v>
          </cell>
          <cell r="F7">
            <v>2011</v>
          </cell>
          <cell r="G7" t="str">
            <v>Beige</v>
          </cell>
          <cell r="H7" t="str">
            <v>Gloss</v>
          </cell>
          <cell r="I7" t="str">
            <v>Steel + technopolymers</v>
          </cell>
          <cell r="J7" t="str">
            <v>D 34,5 - H 190</v>
          </cell>
          <cell r="K7" t="str">
            <v>220-240 V</v>
          </cell>
          <cell r="L7" t="str">
            <v>Yes</v>
          </cell>
          <cell r="M7" t="str">
            <v>CLASSE 2 - CE - IP20</v>
          </cell>
          <cell r="N7" t="str">
            <v>A+</v>
          </cell>
          <cell r="O7" t="str">
            <v>4x15W - 2700K - 6000lm - CRI&gt;80</v>
          </cell>
          <cell r="S7">
            <v>1290</v>
          </cell>
          <cell r="T7">
            <v>1573.8</v>
          </cell>
          <cell r="U7">
            <v>2</v>
          </cell>
          <cell r="V7" t="str">
            <v>1550609C</v>
          </cell>
          <cell r="W7">
            <v>12.54</v>
          </cell>
          <cell r="X7" t="str">
            <v>L 25,5 - W 25 - H 202</v>
          </cell>
          <cell r="Y7">
            <v>0.129</v>
          </cell>
          <cell r="Z7" t="str">
            <v>060EVC</v>
          </cell>
          <cell r="AA7">
            <v>6.32</v>
          </cell>
          <cell r="AB7" t="str">
            <v>L 41 - W 40 - H 3,5</v>
          </cell>
          <cell r="AC7">
            <v>6.0000000000000001E-3</v>
          </cell>
        </row>
        <row r="8">
          <cell r="C8" t="str">
            <v>K1550609T</v>
          </cell>
          <cell r="D8" t="str">
            <v>EVITA LED</v>
          </cell>
          <cell r="E8" t="str">
            <v>AquiliAlberg</v>
          </cell>
          <cell r="F8">
            <v>2011</v>
          </cell>
          <cell r="G8" t="str">
            <v>Dove-grey</v>
          </cell>
          <cell r="H8" t="str">
            <v>Gloss</v>
          </cell>
          <cell r="I8" t="str">
            <v>Steel + technopolymers</v>
          </cell>
          <cell r="J8" t="str">
            <v>D 34,5 - H 190</v>
          </cell>
          <cell r="K8" t="str">
            <v>220-240 V</v>
          </cell>
          <cell r="L8" t="str">
            <v>Yes</v>
          </cell>
          <cell r="M8" t="str">
            <v>CLASSE 2 - CE - IP20</v>
          </cell>
          <cell r="N8" t="str">
            <v>A+</v>
          </cell>
          <cell r="O8" t="str">
            <v>4x15W - 2700K - 6000lm - CRI&gt;80</v>
          </cell>
          <cell r="S8">
            <v>1290</v>
          </cell>
          <cell r="T8">
            <v>1573.8</v>
          </cell>
          <cell r="U8">
            <v>2</v>
          </cell>
          <cell r="V8" t="str">
            <v>1550609T</v>
          </cell>
          <cell r="W8">
            <v>12.54</v>
          </cell>
          <cell r="X8" t="str">
            <v>L 25,5 - W 25 - H 202</v>
          </cell>
          <cell r="Y8">
            <v>0.129</v>
          </cell>
          <cell r="Z8" t="str">
            <v>060EVT</v>
          </cell>
          <cell r="AA8">
            <v>6.32</v>
          </cell>
          <cell r="AB8" t="str">
            <v>L 41 - W 40 - H 3,5</v>
          </cell>
          <cell r="AC8">
            <v>6.0000000000000001E-3</v>
          </cell>
        </row>
        <row r="9">
          <cell r="C9" t="str">
            <v>K1550609R</v>
          </cell>
          <cell r="D9" t="str">
            <v>EVITA LED</v>
          </cell>
          <cell r="E9" t="str">
            <v>AquiliAlberg</v>
          </cell>
          <cell r="F9">
            <v>2011</v>
          </cell>
          <cell r="G9" t="str">
            <v>Red</v>
          </cell>
          <cell r="H9" t="str">
            <v>Gloss</v>
          </cell>
          <cell r="I9" t="str">
            <v>Steel + technopolymers</v>
          </cell>
          <cell r="J9" t="str">
            <v>D 34,5 - H 190</v>
          </cell>
          <cell r="K9" t="str">
            <v>220-240 V</v>
          </cell>
          <cell r="L9" t="str">
            <v>Yes</v>
          </cell>
          <cell r="M9" t="str">
            <v>CLASSE 2 - CE - IP20</v>
          </cell>
          <cell r="N9" t="str">
            <v>A+</v>
          </cell>
          <cell r="O9" t="str">
            <v>4x15W - 2700K - 6000lm - CRI&gt;80</v>
          </cell>
          <cell r="S9">
            <v>1290</v>
          </cell>
          <cell r="T9">
            <v>1573.8</v>
          </cell>
          <cell r="U9">
            <v>2</v>
          </cell>
          <cell r="V9" t="str">
            <v>1550609R</v>
          </cell>
          <cell r="W9">
            <v>12.54</v>
          </cell>
          <cell r="X9" t="str">
            <v>L 25,5 - W 25 - H 202</v>
          </cell>
          <cell r="Y9">
            <v>0.129</v>
          </cell>
          <cell r="Z9" t="str">
            <v>060EVR</v>
          </cell>
          <cell r="AA9">
            <v>6.32</v>
          </cell>
          <cell r="AB9" t="str">
            <v>L 41 - W 40 - H 3,5</v>
          </cell>
          <cell r="AC9">
            <v>6.0000000000000001E-3</v>
          </cell>
        </row>
        <row r="10">
          <cell r="C10" t="str">
            <v>0171596BIEU</v>
          </cell>
          <cell r="D10" t="str">
            <v>E.T.A.</v>
          </cell>
          <cell r="E10" t="str">
            <v>Guglielmo Berchicci</v>
          </cell>
          <cell r="F10">
            <v>1996</v>
          </cell>
          <cell r="G10" t="str">
            <v>White</v>
          </cell>
          <cell r="H10" t="str">
            <v>Coloured fiberglass</v>
          </cell>
          <cell r="I10" t="str">
            <v>Fiberglass + metal</v>
          </cell>
          <cell r="J10" t="str">
            <v>D 40 - H 200</v>
          </cell>
          <cell r="K10" t="str">
            <v>220-240/120 V</v>
          </cell>
          <cell r="L10" t="str">
            <v>Yes</v>
          </cell>
          <cell r="M10" t="str">
            <v>CLASSE 2 - CE - IP20</v>
          </cell>
          <cell r="N10" t="str">
            <v>From A+ to E</v>
          </cell>
          <cell r="P10" t="str">
            <v>3x42W - E14 + 1x77W - E27 (3x25 - E12US + 1x70W - E26US)</v>
          </cell>
          <cell r="R10" t="str">
            <v>3x6W - E14 (E12US) - Candle + 1x21W - E27 (E26US)</v>
          </cell>
          <cell r="S10">
            <v>950</v>
          </cell>
          <cell r="T10">
            <v>1159</v>
          </cell>
          <cell r="U10">
            <v>1</v>
          </cell>
          <cell r="W10">
            <v>14.32</v>
          </cell>
          <cell r="X10" t="str">
            <v>L 44 - W 45 - H 201,5</v>
          </cell>
          <cell r="Y10">
            <v>0.39900000000000002</v>
          </cell>
        </row>
        <row r="11">
          <cell r="C11" t="str">
            <v>0171596AREU</v>
          </cell>
          <cell r="D11" t="str">
            <v>E.T.A.</v>
          </cell>
          <cell r="E11" t="str">
            <v>Guglielmo Berchicci</v>
          </cell>
          <cell r="F11">
            <v>1996</v>
          </cell>
          <cell r="G11" t="str">
            <v>Orange</v>
          </cell>
          <cell r="H11" t="str">
            <v>Coloured fiberglass</v>
          </cell>
          <cell r="I11" t="str">
            <v>Fiberglass + metal</v>
          </cell>
          <cell r="J11" t="str">
            <v>D 40 - H 200</v>
          </cell>
          <cell r="K11" t="str">
            <v>220-240/120 V</v>
          </cell>
          <cell r="L11" t="str">
            <v>Yes</v>
          </cell>
          <cell r="M11" t="str">
            <v>CLASSE 2 - CE - IP20</v>
          </cell>
          <cell r="N11" t="str">
            <v>From A+ to E</v>
          </cell>
          <cell r="P11" t="str">
            <v>3x42W - E14 + 1x77W - E27 (3x25 - E12US + 1x70W - E26US)</v>
          </cell>
          <cell r="R11" t="str">
            <v>3x6W - E14 (E12US) - Candle + 1x21W - E27 (E26US)</v>
          </cell>
          <cell r="S11">
            <v>950</v>
          </cell>
          <cell r="T11">
            <v>1159</v>
          </cell>
          <cell r="U11">
            <v>1</v>
          </cell>
          <cell r="W11">
            <v>14.32</v>
          </cell>
          <cell r="X11" t="str">
            <v>L 44 - W 45 - H 201,5</v>
          </cell>
          <cell r="Y11">
            <v>0.39900000000000002</v>
          </cell>
        </row>
        <row r="12">
          <cell r="C12" t="str">
            <v>0171596ROEU</v>
          </cell>
          <cell r="D12" t="str">
            <v>E.T.A.</v>
          </cell>
          <cell r="E12" t="str">
            <v>Guglielmo Berchicci</v>
          </cell>
          <cell r="F12">
            <v>1996</v>
          </cell>
          <cell r="G12" t="str">
            <v>Red</v>
          </cell>
          <cell r="H12" t="str">
            <v>Coloured fiberglass</v>
          </cell>
          <cell r="I12" t="str">
            <v>Fiberglass + metal</v>
          </cell>
          <cell r="J12" t="str">
            <v>D 40 - H 200</v>
          </cell>
          <cell r="K12" t="str">
            <v>220-240/120 V</v>
          </cell>
          <cell r="L12" t="str">
            <v>Yes</v>
          </cell>
          <cell r="M12" t="str">
            <v>CLASSE 2 - CE - IP20</v>
          </cell>
          <cell r="N12" t="str">
            <v>From A+ to E</v>
          </cell>
          <cell r="P12" t="str">
            <v>3x42W - E14 + 1x77W - E27 (3x25 - E12US + 1x70W - E26US)</v>
          </cell>
          <cell r="R12" t="str">
            <v>3x6W - E14 (E12US) - Candle + 1x21W - E27 (E26US)</v>
          </cell>
          <cell r="S12">
            <v>950</v>
          </cell>
          <cell r="T12">
            <v>1159</v>
          </cell>
          <cell r="U12">
            <v>1</v>
          </cell>
          <cell r="W12">
            <v>14.32</v>
          </cell>
          <cell r="X12" t="str">
            <v>L 44 - W 45 - H 201,5</v>
          </cell>
          <cell r="Y12">
            <v>0.39900000000000002</v>
          </cell>
        </row>
        <row r="13">
          <cell r="C13" t="str">
            <v>0171596AGEU</v>
          </cell>
          <cell r="D13" t="str">
            <v>E.T.A.</v>
          </cell>
          <cell r="E13" t="str">
            <v>Guglielmo Berchicci</v>
          </cell>
          <cell r="F13">
            <v>1996</v>
          </cell>
          <cell r="G13" t="str">
            <v>Silver</v>
          </cell>
          <cell r="H13" t="str">
            <v>Coloured fiberglass</v>
          </cell>
          <cell r="I13" t="str">
            <v>Fiberglass + metal</v>
          </cell>
          <cell r="J13" t="str">
            <v>D 40 - H 200</v>
          </cell>
          <cell r="K13" t="str">
            <v>220-240/120 V</v>
          </cell>
          <cell r="L13" t="str">
            <v>Yes</v>
          </cell>
          <cell r="M13" t="str">
            <v>CLASSE 2 - CE - IP20</v>
          </cell>
          <cell r="N13" t="str">
            <v>From A+ to E</v>
          </cell>
          <cell r="P13" t="str">
            <v>3x42W - E14 + 1x77W - E27 (3x25 - E12US + 1x70W - E26US)</v>
          </cell>
          <cell r="R13" t="str">
            <v>3x6W - E14 (E12US) - Candle + 1x21W - E27 (E26US)</v>
          </cell>
          <cell r="S13">
            <v>950</v>
          </cell>
          <cell r="T13">
            <v>1159</v>
          </cell>
          <cell r="U13">
            <v>1</v>
          </cell>
          <cell r="W13">
            <v>14.32</v>
          </cell>
          <cell r="X13" t="str">
            <v>L 44 - W 45 - H 201,5</v>
          </cell>
          <cell r="Y13">
            <v>0.39900000000000002</v>
          </cell>
        </row>
        <row r="14">
          <cell r="C14" t="str">
            <v>018873TREU</v>
          </cell>
          <cell r="D14" t="str">
            <v>FLOOB</v>
          </cell>
          <cell r="E14" t="str">
            <v>Karim Rashid</v>
          </cell>
          <cell r="F14">
            <v>2005</v>
          </cell>
          <cell r="G14" t="str">
            <v>Transparent</v>
          </cell>
          <cell r="H14" t="str">
            <v>Gloss</v>
          </cell>
          <cell r="I14" t="str">
            <v>Plexiglas + aluminium</v>
          </cell>
          <cell r="J14" t="str">
            <v>L 57 - W 45 - H 185</v>
          </cell>
          <cell r="K14" t="str">
            <v>220-240/120 V</v>
          </cell>
          <cell r="L14" t="str">
            <v>No</v>
          </cell>
          <cell r="M14" t="str">
            <v>ETL - CLASSE 2 - CE - IP20</v>
          </cell>
          <cell r="N14" t="str">
            <v>From A+ to E</v>
          </cell>
          <cell r="P14" t="str">
            <v>1x77 - E27 (E26US)</v>
          </cell>
          <cell r="Q14" t="str">
            <v>1x32W - E27 (E26US)</v>
          </cell>
          <cell r="R14" t="str">
            <v>1x21W - E27 (E26US)</v>
          </cell>
          <cell r="S14">
            <v>590</v>
          </cell>
          <cell r="T14">
            <v>719.8</v>
          </cell>
          <cell r="U14">
            <v>1</v>
          </cell>
          <cell r="W14">
            <v>11.4</v>
          </cell>
          <cell r="X14" t="str">
            <v>L 50 - W 52,5 - H 195</v>
          </cell>
          <cell r="Y14">
            <v>0.51200000000000001</v>
          </cell>
        </row>
        <row r="15">
          <cell r="C15" t="str">
            <v>018873AREU</v>
          </cell>
          <cell r="D15" t="str">
            <v>FLOOB</v>
          </cell>
          <cell r="E15" t="str">
            <v>Karim Rashid</v>
          </cell>
          <cell r="F15">
            <v>2005</v>
          </cell>
          <cell r="G15" t="str">
            <v>Orange</v>
          </cell>
          <cell r="H15" t="str">
            <v>Gloss</v>
          </cell>
          <cell r="I15" t="str">
            <v>Plexiglas + aluminium</v>
          </cell>
          <cell r="J15" t="str">
            <v>L 57 - W 45 - H 185</v>
          </cell>
          <cell r="K15" t="str">
            <v>220-240/120 V</v>
          </cell>
          <cell r="L15" t="str">
            <v>No</v>
          </cell>
          <cell r="M15" t="str">
            <v>ETL - CLASSE 2 - CE - IP20</v>
          </cell>
          <cell r="N15" t="str">
            <v>From A+ to E</v>
          </cell>
          <cell r="P15" t="str">
            <v>1x77 - E27 (E26US)</v>
          </cell>
          <cell r="Q15" t="str">
            <v>1x32W - E27 (E26US)</v>
          </cell>
          <cell r="R15" t="str">
            <v>1x21W - E27 (E26US)</v>
          </cell>
          <cell r="S15">
            <v>590</v>
          </cell>
          <cell r="T15">
            <v>719.8</v>
          </cell>
          <cell r="U15">
            <v>1</v>
          </cell>
          <cell r="W15">
            <v>11.4</v>
          </cell>
          <cell r="X15" t="str">
            <v>L 50 - W 52,5 - H 195</v>
          </cell>
          <cell r="Y15">
            <v>0.51200000000000001</v>
          </cell>
        </row>
        <row r="16">
          <cell r="C16" t="str">
            <v>018873BOEU</v>
          </cell>
          <cell r="D16" t="str">
            <v>FLOOB</v>
          </cell>
          <cell r="E16" t="str">
            <v>Karim Rashid</v>
          </cell>
          <cell r="F16">
            <v>2005</v>
          </cell>
          <cell r="G16" t="str">
            <v>Fuchsia</v>
          </cell>
          <cell r="H16" t="str">
            <v>Gloss</v>
          </cell>
          <cell r="I16" t="str">
            <v>Plexiglas + aluminium</v>
          </cell>
          <cell r="J16" t="str">
            <v>L 57 - W 45 - H 185</v>
          </cell>
          <cell r="K16" t="str">
            <v>220-240/120 V</v>
          </cell>
          <cell r="L16" t="str">
            <v>No</v>
          </cell>
          <cell r="M16" t="str">
            <v>ETL - CLASSE 2 - CE - IP20</v>
          </cell>
          <cell r="N16" t="str">
            <v>From A+ to E</v>
          </cell>
          <cell r="P16" t="str">
            <v>1x77 - E27 (E26US)</v>
          </cell>
          <cell r="Q16" t="str">
            <v>1x32W - E27 (E26US)</v>
          </cell>
          <cell r="R16" t="str">
            <v>1x21W - E27 (E26US)</v>
          </cell>
          <cell r="S16">
            <v>590</v>
          </cell>
          <cell r="T16">
            <v>719.8</v>
          </cell>
          <cell r="U16">
            <v>1</v>
          </cell>
          <cell r="W16">
            <v>11.4</v>
          </cell>
          <cell r="X16" t="str">
            <v>L 50 - W 52,5 - H 195</v>
          </cell>
          <cell r="Y16">
            <v>0.51200000000000001</v>
          </cell>
        </row>
        <row r="17">
          <cell r="C17" t="str">
            <v>K2281059N</v>
          </cell>
          <cell r="D17" t="str">
            <v>KUSHI FLOOR</v>
          </cell>
          <cell r="E17" t="str">
            <v>A. Saggia &amp; V. Sommella</v>
          </cell>
          <cell r="F17">
            <v>2016</v>
          </cell>
          <cell r="G17" t="str">
            <v>Black</v>
          </cell>
          <cell r="H17" t="str">
            <v>Acid etched glass</v>
          </cell>
          <cell r="I17" t="str">
            <v>Glass + metal</v>
          </cell>
          <cell r="J17" t="str">
            <v>D 56 - H 140</v>
          </cell>
          <cell r="K17" t="str">
            <v>100-240 V</v>
          </cell>
          <cell r="L17" t="str">
            <v>Yes</v>
          </cell>
          <cell r="M17" t="str">
            <v>CLASSE 2 - CE - IP20</v>
          </cell>
          <cell r="N17" t="str">
            <v>A+</v>
          </cell>
          <cell r="O17" t="str">
            <v>3x4,6W - 2700K - 1900lm - CRI&gt;80</v>
          </cell>
          <cell r="S17">
            <v>830</v>
          </cell>
          <cell r="T17">
            <v>1012.6</v>
          </cell>
          <cell r="U17">
            <v>1</v>
          </cell>
          <cell r="W17">
            <v>7.4</v>
          </cell>
          <cell r="X17" t="str">
            <v>L 42 - W 30 - H 138</v>
          </cell>
          <cell r="Y17">
            <v>0.17399999999999999</v>
          </cell>
        </row>
        <row r="18">
          <cell r="C18" t="str">
            <v>K2281059O</v>
          </cell>
          <cell r="D18" t="str">
            <v>KUSHI FLOOR</v>
          </cell>
          <cell r="E18" t="str">
            <v>A. Saggia &amp; V. Sommella</v>
          </cell>
          <cell r="F18">
            <v>2016</v>
          </cell>
          <cell r="G18" t="str">
            <v>Brass</v>
          </cell>
          <cell r="H18" t="str">
            <v>Acid etched glass</v>
          </cell>
          <cell r="I18" t="str">
            <v>Glass + metal</v>
          </cell>
          <cell r="J18" t="str">
            <v>D 56 - H 140</v>
          </cell>
          <cell r="K18" t="str">
            <v>100-240 V</v>
          </cell>
          <cell r="L18" t="str">
            <v>Yes</v>
          </cell>
          <cell r="M18" t="str">
            <v>CLASSE 2 - CE - IP20</v>
          </cell>
          <cell r="N18" t="str">
            <v>A+</v>
          </cell>
          <cell r="O18" t="str">
            <v>3x4,6W - 2700K - 1900lm - CRI&gt;80</v>
          </cell>
          <cell r="S18">
            <v>830</v>
          </cell>
          <cell r="T18">
            <v>1012.6</v>
          </cell>
          <cell r="U18">
            <v>1</v>
          </cell>
          <cell r="W18">
            <v>7.4</v>
          </cell>
          <cell r="X18" t="str">
            <v>L 42 - W 30 - H 138</v>
          </cell>
          <cell r="Y18">
            <v>0.17399999999999999</v>
          </cell>
        </row>
        <row r="19">
          <cell r="C19" t="str">
            <v>K2281059R</v>
          </cell>
          <cell r="D19" t="str">
            <v>KUSHI FLOOR</v>
          </cell>
          <cell r="E19" t="str">
            <v>A. Saggia &amp; V. Sommella</v>
          </cell>
          <cell r="F19">
            <v>2016</v>
          </cell>
          <cell r="G19" t="str">
            <v>Copper</v>
          </cell>
          <cell r="H19" t="str">
            <v>Acid etched glass</v>
          </cell>
          <cell r="I19" t="str">
            <v>Glass + metal</v>
          </cell>
          <cell r="J19" t="str">
            <v>D 56 - H 140</v>
          </cell>
          <cell r="K19" t="str">
            <v>100-240 V</v>
          </cell>
          <cell r="L19" t="str">
            <v>Yes</v>
          </cell>
          <cell r="M19" t="str">
            <v>CLASSE 2 - CE - IP20</v>
          </cell>
          <cell r="N19" t="str">
            <v>A+</v>
          </cell>
          <cell r="O19" t="str">
            <v>3x4,6W - 2700K - 1900lm - CRI&gt;80</v>
          </cell>
          <cell r="S19">
            <v>830</v>
          </cell>
          <cell r="T19">
            <v>1012.6</v>
          </cell>
          <cell r="U19">
            <v>1</v>
          </cell>
          <cell r="W19">
            <v>7.4</v>
          </cell>
          <cell r="X19" t="str">
            <v>L 42 - W 30 - H 138</v>
          </cell>
          <cell r="Y19">
            <v>0.17399999999999999</v>
          </cell>
        </row>
        <row r="20">
          <cell r="C20" t="str">
            <v>K219105N</v>
          </cell>
          <cell r="D20" t="str">
            <v>KUSHI XL FLOOR</v>
          </cell>
          <cell r="E20" t="str">
            <v>A. Saggia &amp; V. Sommella</v>
          </cell>
          <cell r="F20">
            <v>2019</v>
          </cell>
          <cell r="G20" t="str">
            <v>Black</v>
          </cell>
          <cell r="H20" t="str">
            <v>Acid etched glass</v>
          </cell>
          <cell r="I20" t="str">
            <v>Glass + metal</v>
          </cell>
          <cell r="J20" t="str">
            <v>D 43 - H 183</v>
          </cell>
          <cell r="K20" t="str">
            <v>220-240/120 V</v>
          </cell>
          <cell r="L20" t="str">
            <v>No</v>
          </cell>
          <cell r="M20" t="str">
            <v>CLASSE 2 - CE - IP20</v>
          </cell>
          <cell r="N20" t="str">
            <v>A++</v>
          </cell>
          <cell r="P20" t="str">
            <v>2X57W E27 (E26BUS)</v>
          </cell>
          <cell r="R20" t="str">
            <v>2x15W E27 (E26BUS)</v>
          </cell>
          <cell r="S20">
            <v>870</v>
          </cell>
          <cell r="T20">
            <v>1061.4000000000001</v>
          </cell>
          <cell r="U20">
            <v>3</v>
          </cell>
          <cell r="W20">
            <v>4.75</v>
          </cell>
          <cell r="X20" t="str">
            <v xml:space="preserve">L 51 - W 51 - H 42 </v>
          </cell>
          <cell r="Y20">
            <v>0.109</v>
          </cell>
          <cell r="AA20">
            <v>11.12</v>
          </cell>
          <cell r="AB20" t="str">
            <v>L 48 - W 48 - H 5</v>
          </cell>
          <cell r="AC20">
            <v>1.2E-2</v>
          </cell>
          <cell r="AE20">
            <v>3.24</v>
          </cell>
          <cell r="AF20" t="str">
            <v>L 165 - W 18,5- 18,5</v>
          </cell>
          <cell r="AG20">
            <v>5.6000000000000001E-2</v>
          </cell>
        </row>
        <row r="21">
          <cell r="C21" t="str">
            <v>K219105O</v>
          </cell>
          <cell r="D21" t="str">
            <v>KUSHI XL FLOOR</v>
          </cell>
          <cell r="E21" t="str">
            <v>A. Saggia &amp; V. Sommella</v>
          </cell>
          <cell r="F21">
            <v>2019</v>
          </cell>
          <cell r="G21" t="str">
            <v>Brass</v>
          </cell>
          <cell r="H21" t="str">
            <v>Acid etched glass</v>
          </cell>
          <cell r="I21" t="str">
            <v>Glass + metal</v>
          </cell>
          <cell r="K21" t="str">
            <v>220-240/120 V</v>
          </cell>
          <cell r="L21" t="str">
            <v>No</v>
          </cell>
          <cell r="M21" t="str">
            <v>CLASSE 2 - CE - IP20</v>
          </cell>
          <cell r="N21" t="str">
            <v>A++</v>
          </cell>
          <cell r="P21" t="str">
            <v>2X57W E27 (E26BUS)</v>
          </cell>
          <cell r="R21" t="str">
            <v>2x15W E27 (E26BUS)</v>
          </cell>
          <cell r="S21">
            <v>870</v>
          </cell>
          <cell r="T21">
            <v>1061.4000000000001</v>
          </cell>
          <cell r="U21">
            <v>3</v>
          </cell>
          <cell r="W21">
            <v>4.75</v>
          </cell>
          <cell r="X21" t="str">
            <v xml:space="preserve">L 51 - W 51 - H 42 </v>
          </cell>
          <cell r="Y21">
            <v>0.109</v>
          </cell>
          <cell r="AA21">
            <v>11.12</v>
          </cell>
          <cell r="AB21" t="str">
            <v>L 48 - W 48 - H 5</v>
          </cell>
          <cell r="AC21">
            <v>1.2E-2</v>
          </cell>
          <cell r="AE21">
            <v>3.24</v>
          </cell>
          <cell r="AF21" t="str">
            <v>L 165 - W 18,5- 18,5</v>
          </cell>
          <cell r="AG21">
            <v>5.6000000000000001E-2</v>
          </cell>
        </row>
        <row r="22">
          <cell r="C22" t="str">
            <v>K219105R</v>
          </cell>
          <cell r="D22" t="str">
            <v>KUSHI XL FLOOR</v>
          </cell>
          <cell r="E22" t="str">
            <v>A. Saggia &amp; V. Sommella</v>
          </cell>
          <cell r="F22">
            <v>2019</v>
          </cell>
          <cell r="G22" t="str">
            <v>Copper</v>
          </cell>
          <cell r="H22" t="str">
            <v>Acid etched glass</v>
          </cell>
          <cell r="I22" t="str">
            <v>Glass + metal</v>
          </cell>
          <cell r="K22" t="str">
            <v>220-240/120 V</v>
          </cell>
          <cell r="L22" t="str">
            <v>No</v>
          </cell>
          <cell r="M22" t="str">
            <v>CLASSE 2 - CE - IP20</v>
          </cell>
          <cell r="N22" t="str">
            <v>A++</v>
          </cell>
          <cell r="P22" t="str">
            <v>2X57W E27 (E26BUS)</v>
          </cell>
          <cell r="R22" t="str">
            <v>2x15W E27 (E26BUS)</v>
          </cell>
          <cell r="S22">
            <v>870</v>
          </cell>
          <cell r="T22">
            <v>1061.4000000000001</v>
          </cell>
          <cell r="U22">
            <v>3</v>
          </cell>
          <cell r="W22">
            <v>4.75</v>
          </cell>
          <cell r="X22" t="str">
            <v xml:space="preserve">L 51 - W 51 - H 42 </v>
          </cell>
          <cell r="Y22">
            <v>0.109</v>
          </cell>
          <cell r="AA22">
            <v>11.12</v>
          </cell>
          <cell r="AB22" t="str">
            <v>L 48 - W 48 - H 5</v>
          </cell>
          <cell r="AC22">
            <v>1.2E-2</v>
          </cell>
          <cell r="AE22">
            <v>3.24</v>
          </cell>
          <cell r="AF22" t="str">
            <v>L 165 - W 18,5- 18,5</v>
          </cell>
          <cell r="AG22">
            <v>5.6000000000000001E-2</v>
          </cell>
        </row>
        <row r="23">
          <cell r="C23" t="str">
            <v>K048133BIEU</v>
          </cell>
          <cell r="D23" t="str">
            <v>KYUDO</v>
          </cell>
          <cell r="E23" t="str">
            <v>Hansandfranz</v>
          </cell>
          <cell r="F23">
            <v>2010</v>
          </cell>
          <cell r="G23" t="str">
            <v>White</v>
          </cell>
          <cell r="H23" t="str">
            <v>Gloss</v>
          </cell>
          <cell r="I23" t="str">
            <v>Aluminium</v>
          </cell>
          <cell r="J23" t="str">
            <v>min L 43 - H 157 / max L 148 - H 212</v>
          </cell>
          <cell r="K23" t="str">
            <v>220-240/120 V</v>
          </cell>
          <cell r="L23" t="str">
            <v>Yes</v>
          </cell>
          <cell r="M23" t="str">
            <v>CLASSE 2 - CE - IP20</v>
          </cell>
          <cell r="N23" t="str">
            <v>A+</v>
          </cell>
          <cell r="O23" t="str">
            <v>2x21,6W - 2700K - 4200 lm - CRI&gt;80</v>
          </cell>
          <cell r="S23">
            <v>1350</v>
          </cell>
          <cell r="T23">
            <v>1647</v>
          </cell>
          <cell r="U23">
            <v>2</v>
          </cell>
          <cell r="V23" t="str">
            <v>048133BIEU</v>
          </cell>
          <cell r="W23">
            <v>6.92</v>
          </cell>
          <cell r="X23" t="str">
            <v>L 46 - W 51 - H 8</v>
          </cell>
          <cell r="Y23">
            <v>0.08</v>
          </cell>
          <cell r="Z23" t="str">
            <v>133KYBI</v>
          </cell>
          <cell r="AA23">
            <v>7.52</v>
          </cell>
          <cell r="AB23" t="str">
            <v>L 51 - W 51 - H 8</v>
          </cell>
          <cell r="AC23">
            <v>2.1000000000000001E-2</v>
          </cell>
        </row>
        <row r="24">
          <cell r="C24" t="str">
            <v>K048133NEEU</v>
          </cell>
          <cell r="D24" t="str">
            <v>KYUDO</v>
          </cell>
          <cell r="E24" t="str">
            <v>Hansandfranz</v>
          </cell>
          <cell r="F24">
            <v>2010</v>
          </cell>
          <cell r="G24" t="str">
            <v>Black</v>
          </cell>
          <cell r="H24" t="str">
            <v>Gloss</v>
          </cell>
          <cell r="I24" t="str">
            <v>Aluminium</v>
          </cell>
          <cell r="J24" t="str">
            <v>min L 43 - H 157 / max L 148 - H 212</v>
          </cell>
          <cell r="K24" t="str">
            <v>220-240/120 V</v>
          </cell>
          <cell r="L24" t="str">
            <v>Yes</v>
          </cell>
          <cell r="M24" t="str">
            <v>CLASSE 2 - CE - IP20</v>
          </cell>
          <cell r="N24" t="str">
            <v>A+</v>
          </cell>
          <cell r="O24" t="str">
            <v>2x21,6W - 2700K - 4200 lm - CRI&gt;80</v>
          </cell>
          <cell r="S24">
            <v>1350</v>
          </cell>
          <cell r="T24">
            <v>1647</v>
          </cell>
          <cell r="U24">
            <v>2</v>
          </cell>
          <cell r="V24" t="str">
            <v>048133NEEU</v>
          </cell>
          <cell r="W24">
            <v>6.92</v>
          </cell>
          <cell r="X24" t="str">
            <v>L 46 - W 51 - H 8</v>
          </cell>
          <cell r="Y24">
            <v>0.08</v>
          </cell>
          <cell r="Z24" t="str">
            <v>133KYNE</v>
          </cell>
          <cell r="AA24">
            <v>7.52</v>
          </cell>
          <cell r="AB24" t="str">
            <v>L 51 - W 51 - H 8</v>
          </cell>
          <cell r="AC24">
            <v>2.1000000000000001E-2</v>
          </cell>
        </row>
        <row r="25">
          <cell r="C25" t="str">
            <v>K048133ROEU</v>
          </cell>
          <cell r="D25" t="str">
            <v>KYUDO</v>
          </cell>
          <cell r="E25" t="str">
            <v>Hansandfranz</v>
          </cell>
          <cell r="F25">
            <v>2010</v>
          </cell>
          <cell r="G25" t="str">
            <v>Red</v>
          </cell>
          <cell r="H25" t="str">
            <v>Gloss</v>
          </cell>
          <cell r="I25" t="str">
            <v>Aluminium</v>
          </cell>
          <cell r="J25" t="str">
            <v>min L 43 - H 157 / max L 148 - H 212</v>
          </cell>
          <cell r="K25" t="str">
            <v>220-240/120 V</v>
          </cell>
          <cell r="L25" t="str">
            <v>Yes</v>
          </cell>
          <cell r="M25" t="str">
            <v>CLASSE 2 - CE - IP20</v>
          </cell>
          <cell r="N25" t="str">
            <v>A+</v>
          </cell>
          <cell r="O25" t="str">
            <v>2x21,6W - 2700K - 4200 lm - CRI&gt;80</v>
          </cell>
          <cell r="S25">
            <v>1350</v>
          </cell>
          <cell r="T25">
            <v>1647</v>
          </cell>
          <cell r="U25">
            <v>2</v>
          </cell>
          <cell r="V25" t="str">
            <v>048133ROEU</v>
          </cell>
          <cell r="W25">
            <v>6.92</v>
          </cell>
          <cell r="X25" t="str">
            <v>L 46 - W 51 - H 8</v>
          </cell>
          <cell r="Y25">
            <v>0.08</v>
          </cell>
          <cell r="Z25" t="str">
            <v>133KYRO</v>
          </cell>
          <cell r="AA25">
            <v>7.52</v>
          </cell>
          <cell r="AB25" t="str">
            <v>L 51 - W 51 - H 8</v>
          </cell>
          <cell r="AC25">
            <v>2.1000000000000001E-2</v>
          </cell>
        </row>
        <row r="26">
          <cell r="C26" t="str">
            <v>K350355B</v>
          </cell>
          <cell r="D26" t="str">
            <v>OPYO FLOOR</v>
          </cell>
          <cell r="E26" t="str">
            <v>Cristina Celestino</v>
          </cell>
          <cell r="F26">
            <v>2019</v>
          </cell>
          <cell r="G26" t="str">
            <v>White</v>
          </cell>
          <cell r="I26" t="str">
            <v>Glass + metal</v>
          </cell>
          <cell r="J26" t="str">
            <v>D 22 - H 172</v>
          </cell>
          <cell r="K26" t="str">
            <v>220-240/120 V</v>
          </cell>
          <cell r="L26" t="str">
            <v>Yes</v>
          </cell>
          <cell r="M26" t="str">
            <v>CLASSE 2 - CE - IP20</v>
          </cell>
          <cell r="N26" t="str">
            <v>A++</v>
          </cell>
          <cell r="P26" t="str">
            <v>1x57W E27 (E26US)</v>
          </cell>
          <cell r="R26" t="str">
            <v>1x20W E27 (E26US)</v>
          </cell>
          <cell r="S26">
            <v>790</v>
          </cell>
          <cell r="T26">
            <v>963.8</v>
          </cell>
          <cell r="U26">
            <v>3</v>
          </cell>
          <cell r="W26">
            <v>3.5</v>
          </cell>
          <cell r="X26" t="str">
            <v>L 175 - W 18,5 - H 18,5</v>
          </cell>
          <cell r="Y26">
            <v>0.06</v>
          </cell>
          <cell r="AA26">
            <v>2</v>
          </cell>
          <cell r="AB26" t="str">
            <v xml:space="preserve">L 23 - W 27 - H 23 </v>
          </cell>
          <cell r="AC26">
            <v>1.4E-2</v>
          </cell>
          <cell r="AE26">
            <v>12</v>
          </cell>
          <cell r="AF26" t="str">
            <v>L 13,2 - W 17 - H 13,2</v>
          </cell>
          <cell r="AG26">
            <v>3.0000000000000001E-3</v>
          </cell>
        </row>
        <row r="27">
          <cell r="C27" t="str">
            <v>K350356C</v>
          </cell>
          <cell r="D27" t="str">
            <v>OPYO FLOOR</v>
          </cell>
          <cell r="E27" t="str">
            <v>Cristina Celestino</v>
          </cell>
          <cell r="F27">
            <v>2019</v>
          </cell>
          <cell r="G27" t="str">
            <v>Coral</v>
          </cell>
          <cell r="I27" t="str">
            <v>Glass + metal</v>
          </cell>
          <cell r="J27" t="str">
            <v>D 22 - H 172</v>
          </cell>
          <cell r="K27" t="str">
            <v>220-240/120 V</v>
          </cell>
          <cell r="L27" t="str">
            <v>Yes</v>
          </cell>
          <cell r="M27" t="str">
            <v>CLASSE 2 - CE - IP20</v>
          </cell>
          <cell r="N27" t="str">
            <v>A++</v>
          </cell>
          <cell r="P27" t="str">
            <v>1x57W E27 (E26US)</v>
          </cell>
          <cell r="R27" t="str">
            <v>1x20W E27 (E26US)</v>
          </cell>
          <cell r="S27">
            <v>790</v>
          </cell>
          <cell r="T27">
            <v>963.8</v>
          </cell>
          <cell r="U27">
            <v>3</v>
          </cell>
          <cell r="W27">
            <v>3.5</v>
          </cell>
          <cell r="X27" t="str">
            <v>L 175 - W 18,5 - H 18,5</v>
          </cell>
          <cell r="Y27">
            <v>0.06</v>
          </cell>
          <cell r="AA27">
            <v>2</v>
          </cell>
          <cell r="AB27" t="str">
            <v xml:space="preserve">L 23 - W 27 - H 23 </v>
          </cell>
          <cell r="AC27">
            <v>1.4E-2</v>
          </cell>
          <cell r="AE27">
            <v>12</v>
          </cell>
          <cell r="AF27" t="str">
            <v>L 13,2 - W 17 - H 13,2</v>
          </cell>
          <cell r="AG27">
            <v>3.0000000000000001E-3</v>
          </cell>
        </row>
        <row r="28">
          <cell r="C28" t="str">
            <v>K350357O</v>
          </cell>
          <cell r="D28" t="str">
            <v>OPYO FLOOR</v>
          </cell>
          <cell r="E28" t="str">
            <v>Cristina Celestino</v>
          </cell>
          <cell r="F28">
            <v>2019</v>
          </cell>
          <cell r="G28" t="str">
            <v>Brass</v>
          </cell>
          <cell r="I28" t="str">
            <v>Glass + metal</v>
          </cell>
          <cell r="J28" t="str">
            <v>D 22 - H 172</v>
          </cell>
          <cell r="K28" t="str">
            <v>220-240/120 V</v>
          </cell>
          <cell r="L28" t="str">
            <v>Yes</v>
          </cell>
          <cell r="M28" t="str">
            <v>CLASSE 2 - CE - IP20</v>
          </cell>
          <cell r="N28" t="str">
            <v>A++</v>
          </cell>
          <cell r="P28" t="str">
            <v>1x57W E27 (E26US)</v>
          </cell>
          <cell r="R28" t="str">
            <v>1x20W E27 (E26US)</v>
          </cell>
          <cell r="S28">
            <v>790</v>
          </cell>
          <cell r="T28">
            <v>963.8</v>
          </cell>
          <cell r="U28">
            <v>3</v>
          </cell>
          <cell r="W28">
            <v>3.5</v>
          </cell>
          <cell r="X28" t="str">
            <v>L 175 - W 18,5 - H 18,5</v>
          </cell>
          <cell r="Y28">
            <v>0.06</v>
          </cell>
          <cell r="AA28">
            <v>2</v>
          </cell>
          <cell r="AB28" t="str">
            <v xml:space="preserve">L 23 - W 27 - H 23 </v>
          </cell>
          <cell r="AC28">
            <v>1.4E-2</v>
          </cell>
          <cell r="AE28">
            <v>12</v>
          </cell>
          <cell r="AF28" t="str">
            <v>L 13,2 - W 17 - H 13,2</v>
          </cell>
          <cell r="AG28">
            <v>3.0000000000000001E-3</v>
          </cell>
        </row>
        <row r="29">
          <cell r="C29" t="str">
            <v>KSA110BIEU</v>
          </cell>
          <cell r="D29" t="str">
            <v>SHAKTI 200</v>
          </cell>
          <cell r="E29" t="str">
            <v>Marzio Rusconi Clerici</v>
          </cell>
          <cell r="F29">
            <v>2001</v>
          </cell>
          <cell r="G29" t="str">
            <v>White</v>
          </cell>
          <cell r="H29" t="str">
            <v>Gloss + satin base</v>
          </cell>
          <cell r="I29" t="str">
            <v>Plexiglas + steel</v>
          </cell>
          <cell r="J29" t="str">
            <v>L 30 - W 25 - H 200</v>
          </cell>
          <cell r="K29" t="str">
            <v>220-240/120 V</v>
          </cell>
          <cell r="L29" t="str">
            <v>Yes</v>
          </cell>
          <cell r="M29" t="str">
            <v>ETL - CLASSE 2 - CE - IP20</v>
          </cell>
          <cell r="N29" t="str">
            <v>From A+ to E</v>
          </cell>
          <cell r="P29" t="str">
            <v>2x77W - E27 (2x70W - E26US)</v>
          </cell>
          <cell r="R29" t="str">
            <v>2x21W - E27 (E26US)</v>
          </cell>
          <cell r="S29">
            <v>610</v>
          </cell>
          <cell r="T29">
            <v>744.2</v>
          </cell>
          <cell r="U29">
            <v>2</v>
          </cell>
          <cell r="V29" t="str">
            <v>035110BIEU</v>
          </cell>
          <cell r="W29">
            <v>5.5</v>
          </cell>
          <cell r="X29" t="str">
            <v>L 25 - W 26,5 - H 223</v>
          </cell>
          <cell r="Y29">
            <v>0.14799999999999999</v>
          </cell>
          <cell r="Z29" t="str">
            <v>110SA200</v>
          </cell>
          <cell r="AA29">
            <v>3.46</v>
          </cell>
          <cell r="AB29" t="str">
            <v>L 37 - W 32 - H 5,5</v>
          </cell>
          <cell r="AC29">
            <v>7.0000000000000001E-3</v>
          </cell>
        </row>
        <row r="30">
          <cell r="C30" t="str">
            <v>KSA110AREU</v>
          </cell>
          <cell r="D30" t="str">
            <v>SHAKTI 200</v>
          </cell>
          <cell r="E30" t="str">
            <v>Marzio Rusconi Clerici</v>
          </cell>
          <cell r="F30">
            <v>2001</v>
          </cell>
          <cell r="G30" t="str">
            <v>Orange</v>
          </cell>
          <cell r="H30" t="str">
            <v>Gloss + satin base</v>
          </cell>
          <cell r="I30" t="str">
            <v>Plexiglas + steel</v>
          </cell>
          <cell r="J30" t="str">
            <v>L 30 - W 25 - H 200</v>
          </cell>
          <cell r="K30" t="str">
            <v>220-240/120 V</v>
          </cell>
          <cell r="L30" t="str">
            <v>Yes</v>
          </cell>
          <cell r="M30" t="str">
            <v>ETL - CLASSE 2 - CE - IP20</v>
          </cell>
          <cell r="N30" t="str">
            <v>From A+ to E</v>
          </cell>
          <cell r="P30" t="str">
            <v>2x77W - E27 (2x70W - E26US)</v>
          </cell>
          <cell r="R30" t="str">
            <v>2x21W - E27 (E26US)</v>
          </cell>
          <cell r="S30">
            <v>610</v>
          </cell>
          <cell r="T30">
            <v>744.2</v>
          </cell>
          <cell r="U30">
            <v>2</v>
          </cell>
          <cell r="V30" t="str">
            <v>035110AREU</v>
          </cell>
          <cell r="W30">
            <v>5.5</v>
          </cell>
          <cell r="X30" t="str">
            <v>L 25 - W 26,5 - H 223</v>
          </cell>
          <cell r="Y30">
            <v>0.14799999999999999</v>
          </cell>
          <cell r="Z30" t="str">
            <v>110SA200</v>
          </cell>
          <cell r="AA30">
            <v>3.46</v>
          </cell>
          <cell r="AB30" t="str">
            <v>L 37 - W 32 - H 5,5</v>
          </cell>
          <cell r="AC30">
            <v>7.0000000000000001E-3</v>
          </cell>
        </row>
        <row r="31">
          <cell r="C31" t="str">
            <v>KSA110ROEU</v>
          </cell>
          <cell r="D31" t="str">
            <v>SHAKTI 200</v>
          </cell>
          <cell r="E31" t="str">
            <v>Marzio Rusconi Clerici</v>
          </cell>
          <cell r="F31">
            <v>2001</v>
          </cell>
          <cell r="G31" t="str">
            <v>Red</v>
          </cell>
          <cell r="H31" t="str">
            <v>Gloss + satin base</v>
          </cell>
          <cell r="I31" t="str">
            <v>Plexiglas + steel</v>
          </cell>
          <cell r="J31" t="str">
            <v>L 30 - W 25 - H 200</v>
          </cell>
          <cell r="K31" t="str">
            <v>220-240/120 V</v>
          </cell>
          <cell r="L31" t="str">
            <v>Yes</v>
          </cell>
          <cell r="M31" t="str">
            <v>ETL - CLASSE 2 - CE - IP20</v>
          </cell>
          <cell r="N31" t="str">
            <v>From A+ to E</v>
          </cell>
          <cell r="P31" t="str">
            <v>2x77W - E27 (2x70W - E26US)</v>
          </cell>
          <cell r="R31" t="str">
            <v>2x21W - E27 (E26US)</v>
          </cell>
          <cell r="S31">
            <v>610</v>
          </cell>
          <cell r="T31">
            <v>744.2</v>
          </cell>
          <cell r="U31">
            <v>2</v>
          </cell>
          <cell r="V31" t="str">
            <v>035110ROEU</v>
          </cell>
          <cell r="W31">
            <v>5.5</v>
          </cell>
          <cell r="X31" t="str">
            <v>L 25 - W 26,5 - H 223</v>
          </cell>
          <cell r="Y31">
            <v>0.14799999999999999</v>
          </cell>
          <cell r="Z31" t="str">
            <v>110SA200</v>
          </cell>
          <cell r="AA31">
            <v>3.46</v>
          </cell>
          <cell r="AB31" t="str">
            <v>L 37 - W 32 - H 5,5</v>
          </cell>
          <cell r="AC31">
            <v>7.0000000000000001E-3</v>
          </cell>
        </row>
        <row r="32">
          <cell r="C32" t="str">
            <v>KCR110BIEU</v>
          </cell>
          <cell r="D32" t="str">
            <v>SHAKTI 200</v>
          </cell>
          <cell r="E32" t="str">
            <v>Marzio Rusconi Clerici</v>
          </cell>
          <cell r="F32">
            <v>2001</v>
          </cell>
          <cell r="G32" t="str">
            <v>White</v>
          </cell>
          <cell r="H32" t="str">
            <v>Gloss + polished base</v>
          </cell>
          <cell r="I32" t="str">
            <v>Plexiglas + steel</v>
          </cell>
          <cell r="J32" t="str">
            <v>L 30 - W 25 - H 200</v>
          </cell>
          <cell r="K32" t="str">
            <v>220-240/120 V</v>
          </cell>
          <cell r="L32" t="str">
            <v>Yes</v>
          </cell>
          <cell r="M32" t="str">
            <v>ETL - CLASSE 2 - CE - IP20</v>
          </cell>
          <cell r="N32" t="str">
            <v>From A+ to E</v>
          </cell>
          <cell r="P32" t="str">
            <v>2x77W - E27 (2x70W - E26US)</v>
          </cell>
          <cell r="R32" t="str">
            <v>2x21W - E27 (E26US)</v>
          </cell>
          <cell r="S32">
            <v>660</v>
          </cell>
          <cell r="T32">
            <v>805.2</v>
          </cell>
          <cell r="U32">
            <v>2</v>
          </cell>
          <cell r="V32" t="str">
            <v>035110BIEU</v>
          </cell>
          <cell r="W32">
            <v>5.5</v>
          </cell>
          <cell r="X32" t="str">
            <v>L 25 - W 26,5 - H 223</v>
          </cell>
          <cell r="Y32">
            <v>0.14799999999999999</v>
          </cell>
          <cell r="Z32" t="str">
            <v>110CR200</v>
          </cell>
          <cell r="AA32">
            <v>3.46</v>
          </cell>
          <cell r="AB32" t="str">
            <v>L 37 - W 32 - H 5,5</v>
          </cell>
          <cell r="AC32">
            <v>7.0000000000000001E-3</v>
          </cell>
        </row>
        <row r="33">
          <cell r="C33" t="str">
            <v>KCR110AREU</v>
          </cell>
          <cell r="D33" t="str">
            <v>SHAKTI 200</v>
          </cell>
          <cell r="E33" t="str">
            <v>Marzio Rusconi Clerici</v>
          </cell>
          <cell r="F33">
            <v>2001</v>
          </cell>
          <cell r="G33" t="str">
            <v>Orange</v>
          </cell>
          <cell r="H33" t="str">
            <v>Gloss + polished base</v>
          </cell>
          <cell r="I33" t="str">
            <v>Plexiglas + steel</v>
          </cell>
          <cell r="J33" t="str">
            <v>L 30 - W 25 - H 200</v>
          </cell>
          <cell r="K33" t="str">
            <v>220-240/120 V</v>
          </cell>
          <cell r="L33" t="str">
            <v>Yes</v>
          </cell>
          <cell r="M33" t="str">
            <v>ETL - CLASSE 2 - CE - IP20</v>
          </cell>
          <cell r="N33" t="str">
            <v>From A+ to E</v>
          </cell>
          <cell r="P33" t="str">
            <v>2x77W - E27 (2x70W - E26US)</v>
          </cell>
          <cell r="R33" t="str">
            <v>2x21W - E27 (E26US)</v>
          </cell>
          <cell r="S33">
            <v>660</v>
          </cell>
          <cell r="T33">
            <v>805.2</v>
          </cell>
          <cell r="U33">
            <v>2</v>
          </cell>
          <cell r="V33" t="str">
            <v>035110AREU</v>
          </cell>
          <cell r="W33">
            <v>5.5</v>
          </cell>
          <cell r="X33" t="str">
            <v>L 25 - W 26,5 - H 223</v>
          </cell>
          <cell r="Y33">
            <v>0.14799999999999999</v>
          </cell>
          <cell r="Z33" t="str">
            <v>110CR200</v>
          </cell>
          <cell r="AA33">
            <v>3.46</v>
          </cell>
          <cell r="AB33" t="str">
            <v>L 37 - W 32 - H 5,5</v>
          </cell>
          <cell r="AC33">
            <v>7.0000000000000001E-3</v>
          </cell>
        </row>
        <row r="34">
          <cell r="C34" t="str">
            <v>KCR110ROEU</v>
          </cell>
          <cell r="D34" t="str">
            <v>SHAKTI 200</v>
          </cell>
          <cell r="E34" t="str">
            <v>Marzio Rusconi Clerici</v>
          </cell>
          <cell r="F34">
            <v>2001</v>
          </cell>
          <cell r="G34" t="str">
            <v>Red</v>
          </cell>
          <cell r="H34" t="str">
            <v>Gloss + polished base</v>
          </cell>
          <cell r="I34" t="str">
            <v>Plexiglas + steel</v>
          </cell>
          <cell r="J34" t="str">
            <v>L 30 - W 25 - H 200</v>
          </cell>
          <cell r="K34" t="str">
            <v>220-240/120 V</v>
          </cell>
          <cell r="L34" t="str">
            <v>Yes</v>
          </cell>
          <cell r="M34" t="str">
            <v>ETL - CLASSE 2 - CE - IP20</v>
          </cell>
          <cell r="N34" t="str">
            <v>From A+ to E</v>
          </cell>
          <cell r="P34" t="str">
            <v>2x77W - E27 (2x70W - E26US)</v>
          </cell>
          <cell r="R34" t="str">
            <v>2x21W - E27 (E26US)</v>
          </cell>
          <cell r="S34">
            <v>660</v>
          </cell>
          <cell r="T34">
            <v>805.2</v>
          </cell>
          <cell r="U34">
            <v>2</v>
          </cell>
          <cell r="V34" t="str">
            <v>035110ROEU</v>
          </cell>
          <cell r="W34">
            <v>5.5</v>
          </cell>
          <cell r="X34" t="str">
            <v>L 25 - W 26,5 - H 223</v>
          </cell>
          <cell r="Y34">
            <v>0.14799999999999999</v>
          </cell>
          <cell r="Z34" t="str">
            <v>110CR200</v>
          </cell>
          <cell r="AA34">
            <v>3.46</v>
          </cell>
          <cell r="AB34" t="str">
            <v>L 37 - W 32 - H 5,5</v>
          </cell>
          <cell r="AC34">
            <v>7.0000000000000001E-3</v>
          </cell>
        </row>
        <row r="35">
          <cell r="C35" t="str">
            <v>KSA111BIEU</v>
          </cell>
          <cell r="D35" t="str">
            <v>SHAKTI 250</v>
          </cell>
          <cell r="E35" t="str">
            <v>Marzio Rusconi Clerici</v>
          </cell>
          <cell r="F35">
            <v>2001</v>
          </cell>
          <cell r="G35" t="str">
            <v>White</v>
          </cell>
          <cell r="H35" t="str">
            <v>Gloss + satin base</v>
          </cell>
          <cell r="I35" t="str">
            <v>Plexiglas + steel</v>
          </cell>
          <cell r="J35" t="str">
            <v>L 35 - W 31 - H 250</v>
          </cell>
          <cell r="K35" t="str">
            <v>220-240/120 V</v>
          </cell>
          <cell r="L35" t="str">
            <v>Yes</v>
          </cell>
          <cell r="M35" t="str">
            <v>ETL - CLASSE 2 - CE - IP20</v>
          </cell>
          <cell r="N35" t="str">
            <v>From A+ to E</v>
          </cell>
          <cell r="P35" t="str">
            <v>2x77W - E27 (2x70W - E26US)</v>
          </cell>
          <cell r="R35" t="str">
            <v>2x21W - E27 (E26US)</v>
          </cell>
          <cell r="S35">
            <v>640</v>
          </cell>
          <cell r="T35">
            <v>780.8</v>
          </cell>
          <cell r="U35">
            <v>2</v>
          </cell>
          <cell r="V35" t="str">
            <v>035111BIEU</v>
          </cell>
          <cell r="W35">
            <v>6.88</v>
          </cell>
          <cell r="X35" t="str">
            <v>L 25 - W 26 - H 267</v>
          </cell>
          <cell r="Y35">
            <v>0.17399999999999999</v>
          </cell>
          <cell r="Z35" t="str">
            <v>111SA250</v>
          </cell>
          <cell r="AA35">
            <v>4.84</v>
          </cell>
          <cell r="AB35" t="str">
            <v>L 36,5 - W 40,5 - H 5,5</v>
          </cell>
          <cell r="AC35">
            <v>8.0000000000000002E-3</v>
          </cell>
        </row>
        <row r="36">
          <cell r="C36" t="str">
            <v>KCR111BIEU</v>
          </cell>
          <cell r="D36" t="str">
            <v>SHAKTI 250</v>
          </cell>
          <cell r="E36" t="str">
            <v>Marzio Rusconi Clerici</v>
          </cell>
          <cell r="F36">
            <v>2001</v>
          </cell>
          <cell r="G36" t="str">
            <v>White</v>
          </cell>
          <cell r="H36" t="str">
            <v>Gloss + polished base</v>
          </cell>
          <cell r="I36" t="str">
            <v>Plexiglas + steel</v>
          </cell>
          <cell r="J36" t="str">
            <v>L 35 - W 31 - H 250</v>
          </cell>
          <cell r="K36" t="str">
            <v>220-240/120 V</v>
          </cell>
          <cell r="L36" t="str">
            <v>Yes</v>
          </cell>
          <cell r="M36" t="str">
            <v>ETL - CLASSE 2 - CE - IP20</v>
          </cell>
          <cell r="N36" t="str">
            <v>From A+ to E</v>
          </cell>
          <cell r="P36" t="str">
            <v>2x77W - E27 (2x70W - E26US)</v>
          </cell>
          <cell r="R36" t="str">
            <v>2x21W - E27 (E26US)</v>
          </cell>
          <cell r="S36">
            <v>710</v>
          </cell>
          <cell r="T36">
            <v>866.2</v>
          </cell>
          <cell r="U36">
            <v>2</v>
          </cell>
          <cell r="V36" t="str">
            <v>035111BIEU</v>
          </cell>
          <cell r="W36">
            <v>6.88</v>
          </cell>
          <cell r="X36" t="str">
            <v>L 25 - W 26 - H 267</v>
          </cell>
          <cell r="Y36">
            <v>0.17399999999999999</v>
          </cell>
          <cell r="Z36" t="str">
            <v>111CR250</v>
          </cell>
          <cell r="AA36">
            <v>4.84</v>
          </cell>
          <cell r="AB36" t="str">
            <v>L 36,5 - W 40,5 - H 5,5</v>
          </cell>
          <cell r="AC36">
            <v>8.0000000000000002E-3</v>
          </cell>
        </row>
        <row r="37">
          <cell r="C37" t="str">
            <v>232134EU</v>
          </cell>
          <cell r="D37" t="str">
            <v>SPILLO FLOOR</v>
          </cell>
          <cell r="E37" t="str">
            <v>Constantin Wortmann</v>
          </cell>
          <cell r="F37">
            <v>2010</v>
          </cell>
          <cell r="G37" t="str">
            <v>White</v>
          </cell>
          <cell r="H37" t="str">
            <v>Gloss</v>
          </cell>
          <cell r="I37" t="str">
            <v>Polyethilene + metal</v>
          </cell>
          <cell r="J37" t="str">
            <v>D 35 - H 180</v>
          </cell>
          <cell r="K37" t="str">
            <v>220-240/120 V</v>
          </cell>
          <cell r="L37" t="str">
            <v>No</v>
          </cell>
          <cell r="M37" t="str">
            <v>CLASSE 2 - CE - IP20</v>
          </cell>
          <cell r="N37" t="str">
            <v>From A+ to E</v>
          </cell>
          <cell r="Q37" t="str">
            <v>1x21W - E27 (E26US)  - max Ø50mm</v>
          </cell>
          <cell r="R37" t="str">
            <v>1x6W E27 (E26US) - max Ø50mm</v>
          </cell>
          <cell r="S37">
            <v>490</v>
          </cell>
          <cell r="T37">
            <v>597.79999999999995</v>
          </cell>
          <cell r="U37">
            <v>1</v>
          </cell>
          <cell r="W37">
            <v>8.94</v>
          </cell>
          <cell r="X37" t="str">
            <v>L 41 - W 41 - H 130</v>
          </cell>
          <cell r="Y37">
            <v>0.219</v>
          </cell>
        </row>
        <row r="38">
          <cell r="C38" t="str">
            <v>232134IPEU</v>
          </cell>
          <cell r="D38" t="str">
            <v>SPILLO OUTDOOR PEG</v>
          </cell>
          <cell r="E38" t="str">
            <v>Constantin Wortmann</v>
          </cell>
          <cell r="F38">
            <v>2010</v>
          </cell>
          <cell r="G38" t="str">
            <v>White</v>
          </cell>
          <cell r="H38" t="str">
            <v>Gloss</v>
          </cell>
          <cell r="I38" t="str">
            <v>Polyethilene + metal</v>
          </cell>
          <cell r="J38" t="str">
            <v>D 18 - H 150</v>
          </cell>
          <cell r="K38" t="str">
            <v>220-240/120 V</v>
          </cell>
          <cell r="L38" t="str">
            <v>No</v>
          </cell>
          <cell r="M38" t="str">
            <v>CLASSE 2 - CE - IP65</v>
          </cell>
          <cell r="N38" t="str">
            <v>From A+ to E</v>
          </cell>
          <cell r="Q38" t="str">
            <v>1x21W - E27 (E26US) - max Ø50mm</v>
          </cell>
          <cell r="R38" t="str">
            <v>1x6W E27 (E26US)- max Ø50mm</v>
          </cell>
          <cell r="S38">
            <v>360</v>
          </cell>
          <cell r="T38">
            <v>439.2</v>
          </cell>
          <cell r="U38">
            <v>1</v>
          </cell>
          <cell r="W38">
            <v>2.92</v>
          </cell>
          <cell r="X38" t="str">
            <v>L 26 - W 26 - H 69</v>
          </cell>
          <cell r="Y38">
            <v>4.7E-2</v>
          </cell>
        </row>
        <row r="39">
          <cell r="C39" t="str">
            <v>K232134EU</v>
          </cell>
          <cell r="D39" t="str">
            <v>SPILLO OUTDOOR FLOOR</v>
          </cell>
          <cell r="E39" t="str">
            <v>Constantin Wortmann</v>
          </cell>
          <cell r="F39">
            <v>2010</v>
          </cell>
          <cell r="G39" t="str">
            <v>White</v>
          </cell>
          <cell r="H39" t="str">
            <v>Gloss</v>
          </cell>
          <cell r="I39" t="str">
            <v>Polyethilene + metal</v>
          </cell>
          <cell r="J39" t="str">
            <v>D 35 - H 113/177</v>
          </cell>
          <cell r="K39" t="str">
            <v>220-240/120 V</v>
          </cell>
          <cell r="L39" t="str">
            <v>No</v>
          </cell>
          <cell r="M39" t="str">
            <v>CLASSE 2 - CE - IP65</v>
          </cell>
          <cell r="N39" t="str">
            <v>From A+ to E</v>
          </cell>
          <cell r="Q39" t="str">
            <v>1x21W - E27 (E26US) - max Ø50mm</v>
          </cell>
          <cell r="R39" t="str">
            <v>1x6W E27 (E26US) - max Ø50mm</v>
          </cell>
          <cell r="S39">
            <v>490</v>
          </cell>
          <cell r="T39">
            <v>597.79999999999995</v>
          </cell>
          <cell r="U39">
            <v>2</v>
          </cell>
          <cell r="V39" t="str">
            <v>232134IPEU</v>
          </cell>
          <cell r="W39">
            <v>2.92</v>
          </cell>
          <cell r="X39" t="str">
            <v>L 26 - W 26 - H 69</v>
          </cell>
          <cell r="Y39">
            <v>4.7E-2</v>
          </cell>
          <cell r="Z39" t="str">
            <v>BASE SPILLO</v>
          </cell>
          <cell r="AA39">
            <v>5.96</v>
          </cell>
          <cell r="AB39" t="str">
            <v>L 56 - W 37 - H 13,5</v>
          </cell>
          <cell r="AC39">
            <v>2.8000000000000001E-2</v>
          </cell>
        </row>
        <row r="40">
          <cell r="C40" t="str">
            <v>K232134IPEU</v>
          </cell>
          <cell r="D40" t="str">
            <v>SPILLO OUTDOOR FIX</v>
          </cell>
          <cell r="E40" t="str">
            <v>Constantin Wortmann</v>
          </cell>
          <cell r="F40">
            <v>2010</v>
          </cell>
          <cell r="G40" t="str">
            <v>White</v>
          </cell>
          <cell r="H40" t="str">
            <v>Gloss</v>
          </cell>
          <cell r="I40" t="str">
            <v>Polyethilene + metal</v>
          </cell>
          <cell r="J40" t="str">
            <v>D 18 - H 110/170</v>
          </cell>
          <cell r="K40" t="str">
            <v>220-240/120 V</v>
          </cell>
          <cell r="L40" t="str">
            <v>No</v>
          </cell>
          <cell r="M40" t="str">
            <v>CLASSE 2 - CE - IP65</v>
          </cell>
          <cell r="N40" t="str">
            <v>From A+ to E</v>
          </cell>
          <cell r="Q40" t="str">
            <v>1x21W - E27 (E26US)- max Ø50mm</v>
          </cell>
          <cell r="R40" t="str">
            <v>1x6W E27 (E26US) - max Ø50mm</v>
          </cell>
          <cell r="S40">
            <v>420</v>
          </cell>
          <cell r="T40">
            <v>512.4</v>
          </cell>
          <cell r="U40">
            <v>2</v>
          </cell>
          <cell r="V40" t="str">
            <v>232134IPEU</v>
          </cell>
          <cell r="W40">
            <v>2.92</v>
          </cell>
          <cell r="X40" t="str">
            <v>L 26 - W 26 - H 69</v>
          </cell>
          <cell r="Y40">
            <v>4.7E-2</v>
          </cell>
          <cell r="Z40" t="str">
            <v>BASE SPILLO FIX</v>
          </cell>
          <cell r="AA40">
            <v>1.54</v>
          </cell>
          <cell r="AB40" t="str">
            <v>L 56 - W 37 - H 13,5</v>
          </cell>
          <cell r="AC40">
            <v>2.8000000000000001E-2</v>
          </cell>
        </row>
        <row r="41">
          <cell r="C41" t="str">
            <v>K947BIEU</v>
          </cell>
          <cell r="D41" t="str">
            <v>TRIPOD FLOOR</v>
          </cell>
          <cell r="E41" t="str">
            <v>Christophe Pillet</v>
          </cell>
          <cell r="F41">
            <v>2002</v>
          </cell>
          <cell r="G41" t="str">
            <v>White</v>
          </cell>
          <cell r="H41" t="str">
            <v>Fabric</v>
          </cell>
          <cell r="I41" t="str">
            <v>Fabric + metal</v>
          </cell>
          <cell r="J41" t="str">
            <v>D 55 - H 175</v>
          </cell>
          <cell r="K41" t="str">
            <v>220-240/120 V</v>
          </cell>
          <cell r="L41" t="str">
            <v>Yes</v>
          </cell>
          <cell r="M41" t="str">
            <v>CLASSE 2 - CE - IP20</v>
          </cell>
          <cell r="N41" t="str">
            <v>From A+ to E</v>
          </cell>
          <cell r="P41" t="str">
            <v>3x77W - E27 (3X50W - E26US)</v>
          </cell>
          <cell r="R41" t="str">
            <v>3x16W - E27 (E26US)</v>
          </cell>
          <cell r="S41">
            <v>690</v>
          </cell>
          <cell r="T41">
            <v>841.8</v>
          </cell>
          <cell r="U41">
            <v>2</v>
          </cell>
          <cell r="V41" t="str">
            <v>1594FBI</v>
          </cell>
          <cell r="W41">
            <v>3.54</v>
          </cell>
          <cell r="X41" t="str">
            <v>L 60,5 - W 60,5 - H 35</v>
          </cell>
          <cell r="Y41">
            <v>0.128</v>
          </cell>
          <cell r="Z41" t="str">
            <v>223947BIEU</v>
          </cell>
          <cell r="AA41">
            <v>4.4000000000000004</v>
          </cell>
          <cell r="AB41" t="str">
            <v>L 22 - W 20 - H 182</v>
          </cell>
          <cell r="AC41">
            <v>0.08</v>
          </cell>
        </row>
        <row r="42">
          <cell r="C42" t="str">
            <v>K947BEEU</v>
          </cell>
          <cell r="D42" t="str">
            <v>TRIPOD FLOOR</v>
          </cell>
          <cell r="E42" t="str">
            <v>Christophe Pillet</v>
          </cell>
          <cell r="F42">
            <v>2002</v>
          </cell>
          <cell r="G42" t="str">
            <v>Ecrù</v>
          </cell>
          <cell r="H42" t="str">
            <v>Fabric</v>
          </cell>
          <cell r="I42" t="str">
            <v>Fabric + metal</v>
          </cell>
          <cell r="J42" t="str">
            <v>D 55 - H 175</v>
          </cell>
          <cell r="K42" t="str">
            <v>220-240/120 V</v>
          </cell>
          <cell r="L42" t="str">
            <v>Yes</v>
          </cell>
          <cell r="M42" t="str">
            <v>CLASSE 2 - CE - IP20</v>
          </cell>
          <cell r="N42" t="str">
            <v>From A+ to E</v>
          </cell>
          <cell r="P42" t="str">
            <v>3x77W - E27 (3X50W - E26US)</v>
          </cell>
          <cell r="R42" t="str">
            <v>3x16W - E27 (E26US)</v>
          </cell>
          <cell r="S42">
            <v>690</v>
          </cell>
          <cell r="T42">
            <v>841.8</v>
          </cell>
          <cell r="U42">
            <v>2</v>
          </cell>
          <cell r="V42" t="str">
            <v>1594FEC</v>
          </cell>
          <cell r="W42">
            <v>3.54</v>
          </cell>
          <cell r="X42" t="str">
            <v>L 60,5 - W 60,5 - H 35</v>
          </cell>
          <cell r="Y42">
            <v>0.128</v>
          </cell>
          <cell r="Z42" t="str">
            <v>223947GREU</v>
          </cell>
          <cell r="AA42">
            <v>4.4000000000000004</v>
          </cell>
          <cell r="AB42" t="str">
            <v>L 22 - W 20 - H 182</v>
          </cell>
          <cell r="AC42">
            <v>0.08</v>
          </cell>
        </row>
        <row r="43">
          <cell r="C43" t="str">
            <v>K947MOEU</v>
          </cell>
          <cell r="D43" t="str">
            <v>TRIPOD FLOOR</v>
          </cell>
          <cell r="E43" t="str">
            <v>Christophe Pillet</v>
          </cell>
          <cell r="F43">
            <v>2002</v>
          </cell>
          <cell r="G43" t="str">
            <v>Moka</v>
          </cell>
          <cell r="H43" t="str">
            <v>Fabric</v>
          </cell>
          <cell r="I43" t="str">
            <v>Fabric + metal</v>
          </cell>
          <cell r="J43" t="str">
            <v>D 55 - H 175</v>
          </cell>
          <cell r="K43" t="str">
            <v>220-240/120 V</v>
          </cell>
          <cell r="L43" t="str">
            <v>Yes</v>
          </cell>
          <cell r="M43" t="str">
            <v>CLASSE 2 - CE - IP20</v>
          </cell>
          <cell r="N43" t="str">
            <v>From A+ to E</v>
          </cell>
          <cell r="P43" t="str">
            <v>3x77W - E27 (3X50W - E26US)</v>
          </cell>
          <cell r="R43" t="str">
            <v>3x16W - E27 (E26US)</v>
          </cell>
          <cell r="S43">
            <v>690</v>
          </cell>
          <cell r="T43">
            <v>841.8</v>
          </cell>
          <cell r="U43">
            <v>2</v>
          </cell>
          <cell r="V43" t="str">
            <v>1594FMO</v>
          </cell>
          <cell r="W43">
            <v>3.54</v>
          </cell>
          <cell r="X43" t="str">
            <v>L 60,5 - W 60,5 - H 35</v>
          </cell>
          <cell r="Y43">
            <v>0.128</v>
          </cell>
          <cell r="Z43" t="str">
            <v>223947GREU</v>
          </cell>
          <cell r="AA43">
            <v>4.4000000000000004</v>
          </cell>
          <cell r="AB43" t="str">
            <v>L 22 - W 20 - H 182</v>
          </cell>
          <cell r="AC43">
            <v>0.08</v>
          </cell>
        </row>
        <row r="44">
          <cell r="C44" t="str">
            <v>011890BIEU</v>
          </cell>
          <cell r="D44" t="str">
            <v>ATOMIUM</v>
          </cell>
          <cell r="E44" t="str">
            <v>Hopf&amp;Wortmann - Buro fur Form</v>
          </cell>
          <cell r="F44">
            <v>2006</v>
          </cell>
          <cell r="G44" t="str">
            <v>White</v>
          </cell>
          <cell r="H44" t="str">
            <v>Gloss</v>
          </cell>
          <cell r="I44" t="str">
            <v>Polyethylene</v>
          </cell>
          <cell r="J44" t="str">
            <v>D 58 - H 52</v>
          </cell>
          <cell r="K44" t="str">
            <v>220-240/120 V</v>
          </cell>
          <cell r="L44" t="str">
            <v>No</v>
          </cell>
          <cell r="M44" t="str">
            <v>CLASSE 2 - CE - IP20</v>
          </cell>
          <cell r="N44" t="str">
            <v>From A+ to E</v>
          </cell>
          <cell r="P44" t="str">
            <v>6x40W - E14 (E12US) - CLEAR</v>
          </cell>
          <cell r="Q44" t="str">
            <v>6x12W - E14 (E12US)</v>
          </cell>
          <cell r="R44" t="str">
            <v>6x6W - E14 (E12US)</v>
          </cell>
          <cell r="S44">
            <v>460</v>
          </cell>
          <cell r="T44">
            <v>561.20000000000005</v>
          </cell>
          <cell r="U44">
            <v>1</v>
          </cell>
          <cell r="W44">
            <v>7.92</v>
          </cell>
          <cell r="X44" t="str">
            <v>L 59,5 - W 65,5 - H 54</v>
          </cell>
          <cell r="Y44">
            <v>0.21</v>
          </cell>
        </row>
        <row r="45">
          <cell r="C45" t="str">
            <v>K390325B</v>
          </cell>
          <cell r="D45" t="str">
            <v>HIVE</v>
          </cell>
          <cell r="E45" t="str">
            <v>Ini Archibong</v>
          </cell>
          <cell r="F45">
            <v>2017</v>
          </cell>
          <cell r="G45" t="str">
            <v>White</v>
          </cell>
          <cell r="H45" t="str">
            <v>Gloss</v>
          </cell>
          <cell r="I45" t="str">
            <v>Ceramic + glass</v>
          </cell>
          <cell r="J45" t="str">
            <v>D 25 - H 47</v>
          </cell>
          <cell r="K45" t="str">
            <v>220-240/120 V</v>
          </cell>
          <cell r="L45" t="str">
            <v>No</v>
          </cell>
          <cell r="M45" t="str">
            <v>CLASSE 2 - CE - IP20</v>
          </cell>
          <cell r="N45" t="str">
            <v>From A+ to E</v>
          </cell>
          <cell r="Q45" t="str">
            <v>1x32W MAX - E27 (E26US)</v>
          </cell>
          <cell r="R45" t="str">
            <v>1x21W - E27 (E26US)</v>
          </cell>
          <cell r="S45">
            <v>395</v>
          </cell>
          <cell r="T45">
            <v>481.9</v>
          </cell>
          <cell r="U45">
            <v>2</v>
          </cell>
          <cell r="V45" t="str">
            <v>STREL_HIVEB</v>
          </cell>
          <cell r="W45">
            <v>2.72</v>
          </cell>
          <cell r="X45" t="str">
            <v>L 32 - W 32 - H 32</v>
          </cell>
          <cell r="Y45">
            <v>3.3000000000000002E-2</v>
          </cell>
          <cell r="Z45" t="str">
            <v>325HIVE</v>
          </cell>
          <cell r="AA45">
            <v>2.2000000000000002</v>
          </cell>
          <cell r="AB45" t="str">
            <v>L 32 - W 32 - H 32</v>
          </cell>
          <cell r="AC45">
            <v>3.3000000000000002E-2</v>
          </cell>
        </row>
        <row r="46">
          <cell r="C46" t="str">
            <v>K390325N</v>
          </cell>
          <cell r="D46" t="str">
            <v>HIVE</v>
          </cell>
          <cell r="E46" t="str">
            <v>Ini Archibong</v>
          </cell>
          <cell r="F46">
            <v>2017</v>
          </cell>
          <cell r="G46" t="str">
            <v>Black</v>
          </cell>
          <cell r="H46" t="str">
            <v>Gloss</v>
          </cell>
          <cell r="I46" t="str">
            <v>Ceramic + glass</v>
          </cell>
          <cell r="J46" t="str">
            <v>D 25 - H 47</v>
          </cell>
          <cell r="K46" t="str">
            <v>220-240/120 V</v>
          </cell>
          <cell r="L46" t="str">
            <v>No</v>
          </cell>
          <cell r="M46" t="str">
            <v>CLASSE 2 - CE - IP20</v>
          </cell>
          <cell r="N46" t="str">
            <v>From A+ to E</v>
          </cell>
          <cell r="Q46" t="str">
            <v>1x32W MAX - E27 (E26US)</v>
          </cell>
          <cell r="R46" t="str">
            <v>1x21W - E27 (E26US)</v>
          </cell>
          <cell r="S46">
            <v>395</v>
          </cell>
          <cell r="T46">
            <v>481.9</v>
          </cell>
          <cell r="U46">
            <v>2</v>
          </cell>
          <cell r="V46" t="str">
            <v>STREL_HIVEN</v>
          </cell>
          <cell r="W46">
            <v>2.72</v>
          </cell>
          <cell r="X46" t="str">
            <v>L 32 - W 32 - H 32</v>
          </cell>
          <cell r="Y46">
            <v>3.3000000000000002E-2</v>
          </cell>
          <cell r="Z46" t="str">
            <v>325HIVE</v>
          </cell>
          <cell r="AA46">
            <v>2.2000000000000002</v>
          </cell>
          <cell r="AB46" t="str">
            <v>L 32 - W 32 - H 32</v>
          </cell>
          <cell r="AC46">
            <v>3.3000000000000002E-2</v>
          </cell>
        </row>
        <row r="47">
          <cell r="C47" t="str">
            <v>K390325R</v>
          </cell>
          <cell r="D47" t="str">
            <v>HIVE</v>
          </cell>
          <cell r="E47" t="str">
            <v>Ini Archibong</v>
          </cell>
          <cell r="F47">
            <v>2017</v>
          </cell>
          <cell r="G47" t="str">
            <v>Red</v>
          </cell>
          <cell r="H47" t="str">
            <v>Gloss</v>
          </cell>
          <cell r="I47" t="str">
            <v>Ceramic + glass</v>
          </cell>
          <cell r="J47" t="str">
            <v>D 25 - H 47</v>
          </cell>
          <cell r="K47" t="str">
            <v>220-240/120 V</v>
          </cell>
          <cell r="L47" t="str">
            <v>No</v>
          </cell>
          <cell r="M47" t="str">
            <v>CLASSE 2 - CE - IP20</v>
          </cell>
          <cell r="N47" t="str">
            <v>From A+ to E</v>
          </cell>
          <cell r="Q47" t="str">
            <v>1x32W MAX - E27 (E26US)</v>
          </cell>
          <cell r="R47" t="str">
            <v>1x21W - E27 (E26US)</v>
          </cell>
          <cell r="S47">
            <v>395</v>
          </cell>
          <cell r="T47">
            <v>481.9</v>
          </cell>
          <cell r="U47">
            <v>2</v>
          </cell>
          <cell r="V47" t="str">
            <v>STREL_HIVER</v>
          </cell>
          <cell r="W47">
            <v>2.72</v>
          </cell>
          <cell r="X47" t="str">
            <v>L 32 - W 32 - H 32</v>
          </cell>
          <cell r="Y47">
            <v>3.3000000000000002E-2</v>
          </cell>
          <cell r="Z47" t="str">
            <v>325HIVE</v>
          </cell>
          <cell r="AA47">
            <v>2.2000000000000002</v>
          </cell>
          <cell r="AB47" t="str">
            <v>L 32 - W 32 - H 32</v>
          </cell>
          <cell r="AC47">
            <v>3.3000000000000002E-2</v>
          </cell>
        </row>
        <row r="48">
          <cell r="C48" t="str">
            <v>K2291059N</v>
          </cell>
          <cell r="D48" t="str">
            <v>KUSHI MOBILE</v>
          </cell>
          <cell r="E48" t="str">
            <v>A. Saggia &amp; V. Sommella</v>
          </cell>
          <cell r="F48">
            <v>2017</v>
          </cell>
          <cell r="G48" t="str">
            <v>Black</v>
          </cell>
          <cell r="H48" t="str">
            <v>Acid etched glass</v>
          </cell>
          <cell r="I48" t="str">
            <v>Glass + metal</v>
          </cell>
          <cell r="J48" t="str">
            <v>D 16 - H 17</v>
          </cell>
          <cell r="K48" t="str">
            <v>5V min500mA</v>
          </cell>
          <cell r="L48" t="str">
            <v>No</v>
          </cell>
          <cell r="M48" t="str">
            <v>CLASSE 3 - CE - IP20</v>
          </cell>
          <cell r="N48" t="str">
            <v>A+</v>
          </cell>
          <cell r="O48" t="str">
            <v>1x1,3W - 2700K - 150 lm - CRI&gt;80</v>
          </cell>
          <cell r="S48">
            <v>235</v>
          </cell>
          <cell r="T48">
            <v>286.7</v>
          </cell>
          <cell r="U48">
            <v>2</v>
          </cell>
          <cell r="V48" t="str">
            <v>10516</v>
          </cell>
          <cell r="W48">
            <v>0.86</v>
          </cell>
          <cell r="X48" t="str">
            <v>L 23,5 - W 23,5 - H 19,5</v>
          </cell>
          <cell r="Y48">
            <v>1.0999999999999999E-2</v>
          </cell>
          <cell r="Z48" t="str">
            <v>STREL KUSHI16P LED</v>
          </cell>
          <cell r="AA48">
            <v>0.42</v>
          </cell>
          <cell r="AB48" t="str">
            <v>L 14,5 - W 14,5 - H 23,5</v>
          </cell>
          <cell r="AC48">
            <v>5.0000000000000001E-3</v>
          </cell>
        </row>
        <row r="49">
          <cell r="C49" t="str">
            <v>K2291059O</v>
          </cell>
          <cell r="D49" t="str">
            <v>KUSHI MOBILE</v>
          </cell>
          <cell r="E49" t="str">
            <v>A. Saggia &amp; V. Sommella</v>
          </cell>
          <cell r="F49">
            <v>2017</v>
          </cell>
          <cell r="G49" t="str">
            <v>Brass</v>
          </cell>
          <cell r="H49" t="str">
            <v>Acid etched glass</v>
          </cell>
          <cell r="I49" t="str">
            <v>Glass + metal</v>
          </cell>
          <cell r="J49" t="str">
            <v>D 16 - H 17</v>
          </cell>
          <cell r="K49" t="str">
            <v>5V min500mA</v>
          </cell>
          <cell r="L49" t="str">
            <v>No</v>
          </cell>
          <cell r="M49" t="str">
            <v>CLASSE 3 - CE - IP20</v>
          </cell>
          <cell r="N49" t="str">
            <v>A+</v>
          </cell>
          <cell r="O49" t="str">
            <v>1x1,3W - 2700K - 150 lm - CRI&gt;80</v>
          </cell>
          <cell r="S49">
            <v>235</v>
          </cell>
          <cell r="T49">
            <v>286.7</v>
          </cell>
          <cell r="U49">
            <v>2</v>
          </cell>
          <cell r="V49" t="str">
            <v>10516</v>
          </cell>
          <cell r="W49">
            <v>0.86</v>
          </cell>
          <cell r="X49" t="str">
            <v>L 23,5 - W 23,5 - H 19,5</v>
          </cell>
          <cell r="Y49">
            <v>1.0999999999999999E-2</v>
          </cell>
          <cell r="Z49" t="str">
            <v>STREL KUSHI16P LED</v>
          </cell>
          <cell r="AA49">
            <v>0.42</v>
          </cell>
          <cell r="AB49" t="str">
            <v>L 14,5 - W 14,5 - H 23,5</v>
          </cell>
          <cell r="AC49">
            <v>5.0000000000000001E-3</v>
          </cell>
        </row>
        <row r="50">
          <cell r="C50" t="str">
            <v>K2291059R</v>
          </cell>
          <cell r="D50" t="str">
            <v>KUSHI MOBILE</v>
          </cell>
          <cell r="E50" t="str">
            <v>A. Saggia &amp; V. Sommella</v>
          </cell>
          <cell r="F50">
            <v>2017</v>
          </cell>
          <cell r="G50" t="str">
            <v>Copper</v>
          </cell>
          <cell r="H50" t="str">
            <v>Acid etched glass</v>
          </cell>
          <cell r="I50" t="str">
            <v>Glass + metal</v>
          </cell>
          <cell r="J50" t="str">
            <v>D 16 - H 17</v>
          </cell>
          <cell r="K50" t="str">
            <v>5V min500mA</v>
          </cell>
          <cell r="L50" t="str">
            <v>No</v>
          </cell>
          <cell r="M50" t="str">
            <v>CLASSE 3 - CE - IP20</v>
          </cell>
          <cell r="N50" t="str">
            <v>A+</v>
          </cell>
          <cell r="O50" t="str">
            <v>1x1,3W - 2700K - 150 lm - CRI&gt;80</v>
          </cell>
          <cell r="S50">
            <v>235</v>
          </cell>
          <cell r="T50">
            <v>286.7</v>
          </cell>
          <cell r="U50">
            <v>2</v>
          </cell>
          <cell r="V50" t="str">
            <v>10516</v>
          </cell>
          <cell r="W50">
            <v>0.86</v>
          </cell>
          <cell r="X50" t="str">
            <v>L 23,5 - W 23,5 - H 19,5</v>
          </cell>
          <cell r="Y50">
            <v>1.0999999999999999E-2</v>
          </cell>
          <cell r="Z50" t="str">
            <v>STREL KUSHI16P LED</v>
          </cell>
          <cell r="AA50">
            <v>0.42</v>
          </cell>
          <cell r="AB50" t="str">
            <v>L 14,5 - W 14,5 - H 23,5</v>
          </cell>
          <cell r="AC50">
            <v>5.0000000000000001E-3</v>
          </cell>
        </row>
        <row r="51">
          <cell r="C51" t="str">
            <v>K2271059N</v>
          </cell>
          <cell r="D51" t="str">
            <v>KUSHI 16 TABLE</v>
          </cell>
          <cell r="E51" t="str">
            <v>A. Saggia &amp; V. Sommella</v>
          </cell>
          <cell r="F51">
            <v>2015</v>
          </cell>
          <cell r="G51" t="str">
            <v>Black</v>
          </cell>
          <cell r="H51" t="str">
            <v>Acid etched glass</v>
          </cell>
          <cell r="I51" t="str">
            <v>Glass + metal</v>
          </cell>
          <cell r="J51" t="str">
            <v>D 16 - H 16</v>
          </cell>
          <cell r="K51" t="str">
            <v>220-240/120 V</v>
          </cell>
          <cell r="L51" t="str">
            <v>No</v>
          </cell>
          <cell r="M51" t="str">
            <v>CLASSE 2 - CE - IP20</v>
          </cell>
          <cell r="N51" t="str">
            <v>A+</v>
          </cell>
          <cell r="O51" t="str">
            <v>1x5,5W - 2700K - 600 lm - CRI&gt;80</v>
          </cell>
          <cell r="S51">
            <v>230</v>
          </cell>
          <cell r="T51">
            <v>280.60000000000002</v>
          </cell>
          <cell r="U51">
            <v>2</v>
          </cell>
          <cell r="V51" t="str">
            <v>10516</v>
          </cell>
          <cell r="W51">
            <v>0.86</v>
          </cell>
          <cell r="X51" t="str">
            <v>L 23,5 - W 23,5 - H 19,5</v>
          </cell>
          <cell r="Y51">
            <v>1.0999999999999999E-2</v>
          </cell>
          <cell r="Z51" t="str">
            <v>STREL KUSHI16T LED</v>
          </cell>
          <cell r="AA51">
            <v>0.42</v>
          </cell>
          <cell r="AB51" t="str">
            <v>L 14,5 - W 14,5 - H 23,5</v>
          </cell>
          <cell r="AC51">
            <v>5.0000000000000001E-3</v>
          </cell>
        </row>
        <row r="52">
          <cell r="C52" t="str">
            <v>K2271059O</v>
          </cell>
          <cell r="D52" t="str">
            <v>KUSHI 16 TABLE</v>
          </cell>
          <cell r="E52" t="str">
            <v>A. Saggia &amp; V. Sommella</v>
          </cell>
          <cell r="F52">
            <v>2015</v>
          </cell>
          <cell r="G52" t="str">
            <v>Brass</v>
          </cell>
          <cell r="H52" t="str">
            <v>Acid etched glass</v>
          </cell>
          <cell r="I52" t="str">
            <v>Glass + metal</v>
          </cell>
          <cell r="J52" t="str">
            <v>D 16 - H 16</v>
          </cell>
          <cell r="K52" t="str">
            <v>220-240/120 V</v>
          </cell>
          <cell r="L52" t="str">
            <v>No</v>
          </cell>
          <cell r="M52" t="str">
            <v>CLASSE 2 - CE - IP20</v>
          </cell>
          <cell r="N52" t="str">
            <v>A+</v>
          </cell>
          <cell r="O52" t="str">
            <v>1x5,5W - 2700K - 600 lm - CRI&gt;80</v>
          </cell>
          <cell r="S52">
            <v>230</v>
          </cell>
          <cell r="T52">
            <v>280.60000000000002</v>
          </cell>
          <cell r="U52">
            <v>2</v>
          </cell>
          <cell r="V52" t="str">
            <v>10516</v>
          </cell>
          <cell r="W52">
            <v>0.86</v>
          </cell>
          <cell r="X52" t="str">
            <v>L 23,5 - W 23,5 - H 19,5</v>
          </cell>
          <cell r="Y52">
            <v>1.0999999999999999E-2</v>
          </cell>
          <cell r="Z52" t="str">
            <v>STREL KUSHI16T LED</v>
          </cell>
          <cell r="AA52">
            <v>0.42</v>
          </cell>
          <cell r="AB52" t="str">
            <v>L 14,5 - W 14,5 - H 23,5</v>
          </cell>
          <cell r="AC52">
            <v>5.0000000000000001E-3</v>
          </cell>
        </row>
        <row r="53">
          <cell r="C53" t="str">
            <v>K2271059R</v>
          </cell>
          <cell r="D53" t="str">
            <v>KUSHI 16 TABLE</v>
          </cell>
          <cell r="E53" t="str">
            <v>A. Saggia &amp; V. Sommella</v>
          </cell>
          <cell r="F53">
            <v>2015</v>
          </cell>
          <cell r="G53" t="str">
            <v>Copper</v>
          </cell>
          <cell r="H53" t="str">
            <v>Acid etched glass</v>
          </cell>
          <cell r="I53" t="str">
            <v>Glass + metal</v>
          </cell>
          <cell r="J53" t="str">
            <v>D 16 - H 16</v>
          </cell>
          <cell r="K53" t="str">
            <v>220-240/120 V</v>
          </cell>
          <cell r="L53" t="str">
            <v>No</v>
          </cell>
          <cell r="M53" t="str">
            <v>CLASSE 2 - CE - IP20</v>
          </cell>
          <cell r="N53" t="str">
            <v>A+</v>
          </cell>
          <cell r="O53" t="str">
            <v>1x5,5W - 2700K - 600 lm - CRI&gt;80</v>
          </cell>
          <cell r="S53">
            <v>230</v>
          </cell>
          <cell r="T53">
            <v>280.60000000000002</v>
          </cell>
          <cell r="U53">
            <v>2</v>
          </cell>
          <cell r="V53" t="str">
            <v>10516</v>
          </cell>
          <cell r="W53">
            <v>0.86</v>
          </cell>
          <cell r="X53" t="str">
            <v>L 23,5 - W 23,5 - H 19,5</v>
          </cell>
          <cell r="Y53">
            <v>1.0999999999999999E-2</v>
          </cell>
          <cell r="Z53" t="str">
            <v>STREL KUSHI16T LED</v>
          </cell>
          <cell r="AA53">
            <v>0.42</v>
          </cell>
          <cell r="AB53" t="str">
            <v>L 14,5 - W 14,5 - H 23,5</v>
          </cell>
          <cell r="AC53">
            <v>5.0000000000000001E-3</v>
          </cell>
        </row>
        <row r="54">
          <cell r="C54" t="str">
            <v>K222105N</v>
          </cell>
          <cell r="D54" t="str">
            <v>KUSHI 33 TABLE</v>
          </cell>
          <cell r="E54" t="str">
            <v>A. Saggia &amp; V. Sommella</v>
          </cell>
          <cell r="F54">
            <v>2015</v>
          </cell>
          <cell r="G54" t="str">
            <v>Black</v>
          </cell>
          <cell r="H54" t="str">
            <v>Acid etched glass</v>
          </cell>
          <cell r="I54" t="str">
            <v>Glass + metal</v>
          </cell>
          <cell r="J54" t="str">
            <v>D 33 - H 32</v>
          </cell>
          <cell r="K54" t="str">
            <v>220-240/120 V</v>
          </cell>
          <cell r="L54" t="str">
            <v>No</v>
          </cell>
          <cell r="M54" t="str">
            <v>CLASSE 2 - CE - IP20</v>
          </cell>
          <cell r="N54" t="str">
            <v>From A+ to E</v>
          </cell>
          <cell r="Q54" t="str">
            <v>1x30W max - E27 (E26US)</v>
          </cell>
          <cell r="R54" t="str">
            <v>1x16W - E27 (E26US)</v>
          </cell>
          <cell r="S54">
            <v>295</v>
          </cell>
          <cell r="T54">
            <v>359.9</v>
          </cell>
          <cell r="U54">
            <v>2</v>
          </cell>
          <cell r="V54" t="str">
            <v>10533</v>
          </cell>
          <cell r="W54">
            <v>3.34</v>
          </cell>
          <cell r="X54" t="str">
            <v>L 40 - W 40 - H 34,5</v>
          </cell>
          <cell r="Y54">
            <v>5.5E-2</v>
          </cell>
          <cell r="Z54" t="str">
            <v>STREL KUSHI33T</v>
          </cell>
          <cell r="AA54">
            <v>0.92</v>
          </cell>
          <cell r="AB54" t="str">
            <v>L 18,5 - W 18,5 - H 34</v>
          </cell>
          <cell r="AC54">
            <v>1.2E-2</v>
          </cell>
        </row>
        <row r="55">
          <cell r="C55" t="str">
            <v>K222105O</v>
          </cell>
          <cell r="D55" t="str">
            <v>KUSHI 33 TABLE</v>
          </cell>
          <cell r="E55" t="str">
            <v>A. Saggia &amp; V. Sommella</v>
          </cell>
          <cell r="F55">
            <v>2015</v>
          </cell>
          <cell r="G55" t="str">
            <v>Brass</v>
          </cell>
          <cell r="H55" t="str">
            <v>Acid etched glass</v>
          </cell>
          <cell r="I55" t="str">
            <v>Glass + metal</v>
          </cell>
          <cell r="J55" t="str">
            <v>D 33 - H 32</v>
          </cell>
          <cell r="K55" t="str">
            <v>220-240/120 V</v>
          </cell>
          <cell r="L55" t="str">
            <v>No</v>
          </cell>
          <cell r="M55" t="str">
            <v>CLASSE 2 - CE - IP20</v>
          </cell>
          <cell r="N55" t="str">
            <v>From A+ to E</v>
          </cell>
          <cell r="Q55" t="str">
            <v>1x30W max - E27 (E26US)</v>
          </cell>
          <cell r="R55" t="str">
            <v>1x16W - E27 (E26US)</v>
          </cell>
          <cell r="S55">
            <v>295</v>
          </cell>
          <cell r="T55">
            <v>359.9</v>
          </cell>
          <cell r="U55">
            <v>2</v>
          </cell>
          <cell r="V55" t="str">
            <v>10533</v>
          </cell>
          <cell r="W55">
            <v>3.34</v>
          </cell>
          <cell r="X55" t="str">
            <v>L 40 - W 40 - H 34,5</v>
          </cell>
          <cell r="Y55">
            <v>5.5E-2</v>
          </cell>
          <cell r="Z55" t="str">
            <v>STREL KUSHI33T</v>
          </cell>
          <cell r="AA55">
            <v>0.92</v>
          </cell>
          <cell r="AB55" t="str">
            <v>L 18,5 - W 18,5 - H 34</v>
          </cell>
          <cell r="AC55">
            <v>1.2E-2</v>
          </cell>
        </row>
        <row r="56">
          <cell r="C56" t="str">
            <v>K222105R</v>
          </cell>
          <cell r="D56" t="str">
            <v>KUSHI 33 TABLE</v>
          </cell>
          <cell r="E56" t="str">
            <v>A. Saggia &amp; V. Sommella</v>
          </cell>
          <cell r="F56">
            <v>2015</v>
          </cell>
          <cell r="G56" t="str">
            <v>Copper</v>
          </cell>
          <cell r="H56" t="str">
            <v>Acid etched glass</v>
          </cell>
          <cell r="I56" t="str">
            <v>Glass + metal</v>
          </cell>
          <cell r="J56" t="str">
            <v>D 33 - H 32</v>
          </cell>
          <cell r="K56" t="str">
            <v>220-240/120 V</v>
          </cell>
          <cell r="L56" t="str">
            <v>No</v>
          </cell>
          <cell r="M56" t="str">
            <v>CLASSE 2 - CE - IP20</v>
          </cell>
          <cell r="N56" t="str">
            <v>From A+ to E</v>
          </cell>
          <cell r="Q56" t="str">
            <v>1x30W max - E27 (E26US)</v>
          </cell>
          <cell r="R56" t="str">
            <v>1x16W - E27 (E26US)</v>
          </cell>
          <cell r="S56">
            <v>295</v>
          </cell>
          <cell r="T56">
            <v>359.9</v>
          </cell>
          <cell r="U56">
            <v>2</v>
          </cell>
          <cell r="V56" t="str">
            <v>10533</v>
          </cell>
          <cell r="W56">
            <v>3.34</v>
          </cell>
          <cell r="X56" t="str">
            <v>L 40 - W 40 - H 34,5</v>
          </cell>
          <cell r="Y56">
            <v>5.5E-2</v>
          </cell>
          <cell r="Z56" t="str">
            <v>STREL KUSHI33T</v>
          </cell>
          <cell r="AA56">
            <v>0.92</v>
          </cell>
          <cell r="AB56" t="str">
            <v>L 18,5 - W 18,5 - H 34</v>
          </cell>
          <cell r="AC56">
            <v>1.2E-2</v>
          </cell>
        </row>
        <row r="57">
          <cell r="C57" t="str">
            <v>K2221059N</v>
          </cell>
          <cell r="D57" t="str">
            <v>KUSHI 33 TABLE LED</v>
          </cell>
          <cell r="E57" t="str">
            <v>A. Saggia &amp; V. Sommella</v>
          </cell>
          <cell r="F57">
            <v>2015</v>
          </cell>
          <cell r="G57" t="str">
            <v>Black</v>
          </cell>
          <cell r="H57" t="str">
            <v>Acid etched glass</v>
          </cell>
          <cell r="I57" t="str">
            <v>Glass + metal</v>
          </cell>
          <cell r="J57" t="str">
            <v>D 33 - H 32</v>
          </cell>
          <cell r="K57" t="str">
            <v>220-240/120 V</v>
          </cell>
          <cell r="L57" t="str">
            <v>Yes</v>
          </cell>
          <cell r="M57" t="str">
            <v>CLASSE 2 - CE - IP20</v>
          </cell>
          <cell r="N57" t="str">
            <v>A+</v>
          </cell>
          <cell r="O57" t="str">
            <v>1x25W - 2700K - 2500lm - CRI&gt;80</v>
          </cell>
          <cell r="S57">
            <v>420</v>
          </cell>
          <cell r="T57">
            <v>512.4</v>
          </cell>
          <cell r="U57">
            <v>2</v>
          </cell>
          <cell r="V57" t="str">
            <v>10533</v>
          </cell>
          <cell r="W57">
            <v>3.34</v>
          </cell>
          <cell r="X57" t="str">
            <v>L 40 - W 40 - H 34,5</v>
          </cell>
          <cell r="Y57">
            <v>5.5E-2</v>
          </cell>
          <cell r="Z57" t="str">
            <v>STREL KUSHI33T LED</v>
          </cell>
          <cell r="AA57">
            <v>1.34</v>
          </cell>
          <cell r="AB57" t="str">
            <v>L 18,5 - W 18,5 - H 34</v>
          </cell>
          <cell r="AC57">
            <v>1.2E-2</v>
          </cell>
        </row>
        <row r="58">
          <cell r="C58" t="str">
            <v>K2221059O</v>
          </cell>
          <cell r="D58" t="str">
            <v>KUSHI 33 TABLE LED</v>
          </cell>
          <cell r="E58" t="str">
            <v>A. Saggia &amp; V. Sommella</v>
          </cell>
          <cell r="F58">
            <v>2015</v>
          </cell>
          <cell r="G58" t="str">
            <v>Brass</v>
          </cell>
          <cell r="H58" t="str">
            <v>Acid etched glass</v>
          </cell>
          <cell r="I58" t="str">
            <v>Glass + metal</v>
          </cell>
          <cell r="J58" t="str">
            <v>D 33 - H 32</v>
          </cell>
          <cell r="K58" t="str">
            <v>220-240/120 V</v>
          </cell>
          <cell r="L58" t="str">
            <v>Yes</v>
          </cell>
          <cell r="M58" t="str">
            <v>CLASSE 2 - CE - IP20</v>
          </cell>
          <cell r="N58" t="str">
            <v>A+</v>
          </cell>
          <cell r="O58" t="str">
            <v>1x25W - 2700K - 2500lm - CRI&gt;80</v>
          </cell>
          <cell r="S58">
            <v>420</v>
          </cell>
          <cell r="T58">
            <v>512.4</v>
          </cell>
          <cell r="U58">
            <v>2</v>
          </cell>
          <cell r="V58" t="str">
            <v>10533</v>
          </cell>
          <cell r="W58">
            <v>3.34</v>
          </cell>
          <cell r="X58" t="str">
            <v>L 40 - W 40 - H 34,5</v>
          </cell>
          <cell r="Y58">
            <v>5.5E-2</v>
          </cell>
          <cell r="Z58" t="str">
            <v>STREL KUSHI33T LED</v>
          </cell>
          <cell r="AA58">
            <v>1.34</v>
          </cell>
          <cell r="AB58" t="str">
            <v>L 18,5 - W 18,5 - H 34</v>
          </cell>
          <cell r="AC58">
            <v>1.2E-2</v>
          </cell>
        </row>
        <row r="59">
          <cell r="C59" t="str">
            <v>K2221059R</v>
          </cell>
          <cell r="D59" t="str">
            <v>KUSHI 33 TABLE LED</v>
          </cell>
          <cell r="E59" t="str">
            <v>A. Saggia &amp; V. Sommella</v>
          </cell>
          <cell r="F59">
            <v>2015</v>
          </cell>
          <cell r="G59" t="str">
            <v>Copper</v>
          </cell>
          <cell r="H59" t="str">
            <v>Acid etched glass</v>
          </cell>
          <cell r="I59" t="str">
            <v>Glass + metal</v>
          </cell>
          <cell r="J59" t="str">
            <v>D 33 - H 32</v>
          </cell>
          <cell r="K59" t="str">
            <v>220-240/120 V</v>
          </cell>
          <cell r="L59" t="str">
            <v>Yes</v>
          </cell>
          <cell r="M59" t="str">
            <v>CLASSE 2 - CE - IP20</v>
          </cell>
          <cell r="N59" t="str">
            <v>A+</v>
          </cell>
          <cell r="O59" t="str">
            <v>1x25W - 2700K - 2500lm - CRI&gt;80</v>
          </cell>
          <cell r="S59">
            <v>420</v>
          </cell>
          <cell r="T59">
            <v>512.4</v>
          </cell>
          <cell r="U59">
            <v>2</v>
          </cell>
          <cell r="V59" t="str">
            <v>10533</v>
          </cell>
          <cell r="W59">
            <v>3.34</v>
          </cell>
          <cell r="X59" t="str">
            <v>L 40 - W 40 - H 34,5</v>
          </cell>
          <cell r="Y59">
            <v>5.5E-2</v>
          </cell>
          <cell r="Z59" t="str">
            <v>STREL KUSHI33T LED</v>
          </cell>
          <cell r="AA59">
            <v>1.34</v>
          </cell>
          <cell r="AB59" t="str">
            <v>L 18,5 - W 18,5 - H 34</v>
          </cell>
          <cell r="AC59">
            <v>1.2E-2</v>
          </cell>
        </row>
        <row r="60">
          <cell r="C60" t="str">
            <v>K223105N</v>
          </cell>
          <cell r="D60" t="str">
            <v>KUSHI XL TABLE</v>
          </cell>
          <cell r="E60" t="str">
            <v>A. Saggia &amp; V. Sommella</v>
          </cell>
          <cell r="F60">
            <v>2019</v>
          </cell>
          <cell r="G60" t="str">
            <v>Black</v>
          </cell>
          <cell r="H60" t="str">
            <v>Acid etched glass</v>
          </cell>
          <cell r="I60" t="str">
            <v>Glass + metal</v>
          </cell>
          <cell r="J60" t="str">
            <v>D 33 - H 61</v>
          </cell>
          <cell r="K60" t="str">
            <v>220-240/120 V</v>
          </cell>
          <cell r="L60" t="str">
            <v>Yes</v>
          </cell>
          <cell r="M60" t="str">
            <v>CLASSE 2 - CE - IP20</v>
          </cell>
          <cell r="N60" t="str">
            <v>A++</v>
          </cell>
          <cell r="P60" t="str">
            <v>1x57W E27 (E26US)</v>
          </cell>
          <cell r="R60" t="str">
            <v>1x15W E27 (E26US)</v>
          </cell>
          <cell r="S60">
            <v>480</v>
          </cell>
          <cell r="T60">
            <v>585.6</v>
          </cell>
          <cell r="U60">
            <v>2</v>
          </cell>
          <cell r="W60">
            <v>3.34</v>
          </cell>
          <cell r="X60" t="str">
            <v>L 40 - W 40 - H 34,5</v>
          </cell>
          <cell r="Y60">
            <v>5.5E-2</v>
          </cell>
          <cell r="AA60">
            <v>3.93</v>
          </cell>
          <cell r="AB60" t="str">
            <v>L 25 - W 25 - H 25</v>
          </cell>
          <cell r="AC60">
            <v>1.6E-2</v>
          </cell>
        </row>
        <row r="61">
          <cell r="C61" t="str">
            <v>K223105O</v>
          </cell>
          <cell r="D61" t="str">
            <v>KUSHI XL TABLE</v>
          </cell>
          <cell r="E61" t="str">
            <v>A. Saggia &amp; V. Sommella</v>
          </cell>
          <cell r="F61">
            <v>2019</v>
          </cell>
          <cell r="G61" t="str">
            <v>Brass</v>
          </cell>
          <cell r="H61" t="str">
            <v>Acid etched glass</v>
          </cell>
          <cell r="I61" t="str">
            <v>Glass + metal</v>
          </cell>
          <cell r="J61" t="str">
            <v>D 33 - H 61</v>
          </cell>
          <cell r="K61" t="str">
            <v>220-240/120 V</v>
          </cell>
          <cell r="L61" t="str">
            <v>Yes</v>
          </cell>
          <cell r="M61" t="str">
            <v>CLASSE 2 - CE - IP20</v>
          </cell>
          <cell r="N61" t="str">
            <v>A++</v>
          </cell>
          <cell r="P61" t="str">
            <v>1x57W E27 (E26US)</v>
          </cell>
          <cell r="R61" t="str">
            <v>1x15W E27 (E26US)</v>
          </cell>
          <cell r="S61">
            <v>480</v>
          </cell>
          <cell r="T61">
            <v>585.6</v>
          </cell>
          <cell r="U61">
            <v>2</v>
          </cell>
          <cell r="W61">
            <v>3.34</v>
          </cell>
          <cell r="X61" t="str">
            <v>L 40 - W 40 - H 34,5</v>
          </cell>
          <cell r="Y61">
            <v>5.5E-2</v>
          </cell>
          <cell r="AA61">
            <v>3.93</v>
          </cell>
          <cell r="AB61" t="str">
            <v>L 25 - W 25 - H 25</v>
          </cell>
          <cell r="AC61">
            <v>1.6E-2</v>
          </cell>
        </row>
        <row r="62">
          <cell r="C62" t="str">
            <v>K223105R</v>
          </cell>
          <cell r="D62" t="str">
            <v>KUSHI XL TABLE</v>
          </cell>
          <cell r="E62" t="str">
            <v>A. Saggia &amp; V. Sommella</v>
          </cell>
          <cell r="F62">
            <v>2019</v>
          </cell>
          <cell r="G62" t="str">
            <v>Copper</v>
          </cell>
          <cell r="H62" t="str">
            <v>Acid etched glass</v>
          </cell>
          <cell r="I62" t="str">
            <v>Glass + metal</v>
          </cell>
          <cell r="J62" t="str">
            <v>D 33 - H 61</v>
          </cell>
          <cell r="K62" t="str">
            <v>220-240/120 V</v>
          </cell>
          <cell r="L62" t="str">
            <v>Yes</v>
          </cell>
          <cell r="M62" t="str">
            <v>CLASSE 2 - CE - IP20</v>
          </cell>
          <cell r="N62" t="str">
            <v>A++</v>
          </cell>
          <cell r="P62" t="str">
            <v>1x57W E27 (E26US)</v>
          </cell>
          <cell r="R62" t="str">
            <v>1x15W E27 (E26US)</v>
          </cell>
          <cell r="S62">
            <v>480</v>
          </cell>
          <cell r="T62">
            <v>585.6</v>
          </cell>
          <cell r="U62">
            <v>2</v>
          </cell>
          <cell r="W62">
            <v>3.34</v>
          </cell>
          <cell r="X62" t="str">
            <v>L 40 - W 40 - H 34,5</v>
          </cell>
          <cell r="Y62">
            <v>5.5E-2</v>
          </cell>
          <cell r="AA62">
            <v>3.93</v>
          </cell>
          <cell r="AB62" t="str">
            <v>L 25 - W 25 - H 25</v>
          </cell>
          <cell r="AC62">
            <v>1.6E-2</v>
          </cell>
        </row>
        <row r="63">
          <cell r="C63" t="str">
            <v>K385320N</v>
          </cell>
          <cell r="D63" t="str">
            <v>LANNA' TABLE</v>
          </cell>
          <cell r="E63" t="str">
            <v>Noè Duchaufour Lawrance</v>
          </cell>
          <cell r="F63">
            <v>2017</v>
          </cell>
          <cell r="G63" t="str">
            <v>Black</v>
          </cell>
          <cell r="H63" t="str">
            <v>Polished + acid etched glass</v>
          </cell>
          <cell r="I63" t="str">
            <v>Glass + metal</v>
          </cell>
          <cell r="J63" t="str">
            <v>D 22 - H 40</v>
          </cell>
          <cell r="K63" t="str">
            <v>220-240/120 V</v>
          </cell>
          <cell r="L63" t="str">
            <v>No</v>
          </cell>
          <cell r="M63" t="str">
            <v>CLASSE 2 - CE - IP20</v>
          </cell>
          <cell r="N63" t="str">
            <v>From A+ to E</v>
          </cell>
          <cell r="Q63" t="str">
            <v>1x20W - E27 (E26US) - max Ø60mm</v>
          </cell>
          <cell r="R63" t="str">
            <v>1x10W - E27 (E26US) - max  Ø60mm</v>
          </cell>
          <cell r="S63">
            <v>365</v>
          </cell>
          <cell r="T63">
            <v>445.3</v>
          </cell>
          <cell r="U63">
            <v>2</v>
          </cell>
          <cell r="V63" t="str">
            <v>320LANNA</v>
          </cell>
          <cell r="W63">
            <v>2.02</v>
          </cell>
          <cell r="X63" t="str">
            <v>L 33 - W 27 - H 27</v>
          </cell>
          <cell r="Y63">
            <v>2.4E-2</v>
          </cell>
          <cell r="Z63" t="str">
            <v>STREL_LANNAT</v>
          </cell>
          <cell r="AA63">
            <v>1.96</v>
          </cell>
          <cell r="AB63" t="str">
            <v>L 30 - W 20 - H 44</v>
          </cell>
          <cell r="AC63">
            <v>2.5999999999999999E-2</v>
          </cell>
        </row>
        <row r="64">
          <cell r="C64" t="str">
            <v>K385320</v>
          </cell>
          <cell r="D64" t="str">
            <v>LANNA' TABLE</v>
          </cell>
          <cell r="E64" t="str">
            <v>Noè Duchaufour Lawrance</v>
          </cell>
          <cell r="F64">
            <v>2017</v>
          </cell>
          <cell r="G64" t="str">
            <v>Brass</v>
          </cell>
          <cell r="H64" t="str">
            <v>Polished + acid etched glass</v>
          </cell>
          <cell r="I64" t="str">
            <v>Glass + metal</v>
          </cell>
          <cell r="J64" t="str">
            <v>D 22 - H 40</v>
          </cell>
          <cell r="K64" t="str">
            <v>220-240/120 V</v>
          </cell>
          <cell r="L64" t="str">
            <v>No</v>
          </cell>
          <cell r="M64" t="str">
            <v>CLASSE 2 - CE - IP20</v>
          </cell>
          <cell r="N64" t="str">
            <v>From A+ to E</v>
          </cell>
          <cell r="Q64" t="str">
            <v>1x20W - E27 (E26US) - max Ø60mm</v>
          </cell>
          <cell r="R64" t="str">
            <v>1x10W - E27 (E26US) - max  Ø60mm</v>
          </cell>
          <cell r="S64">
            <v>365</v>
          </cell>
          <cell r="T64">
            <v>445.3</v>
          </cell>
          <cell r="U64">
            <v>2</v>
          </cell>
          <cell r="V64" t="str">
            <v>320LANNA</v>
          </cell>
          <cell r="W64">
            <v>2.02</v>
          </cell>
          <cell r="X64" t="str">
            <v>L 33 - W 27 - H 27</v>
          </cell>
          <cell r="Y64">
            <v>2.4E-2</v>
          </cell>
          <cell r="Z64" t="str">
            <v>STREL_LANNAT</v>
          </cell>
          <cell r="AA64">
            <v>1.96</v>
          </cell>
          <cell r="AB64" t="str">
            <v>L 30 - W 20 - H 44</v>
          </cell>
          <cell r="AC64">
            <v>2.5999999999999999E-2</v>
          </cell>
        </row>
        <row r="65">
          <cell r="C65" t="str">
            <v>K360375N</v>
          </cell>
          <cell r="D65" t="str">
            <v>TATU</v>
          </cell>
          <cell r="E65" t="str">
            <v>Mr Smith Studio</v>
          </cell>
          <cell r="F65">
            <v>2019</v>
          </cell>
          <cell r="G65" t="str">
            <v>Black</v>
          </cell>
          <cell r="I65" t="str">
            <v>Glass + metal</v>
          </cell>
          <cell r="J65" t="str">
            <v>L 30 - H 69 - P 35</v>
          </cell>
          <cell r="K65" t="str">
            <v>220-240/120 V</v>
          </cell>
          <cell r="L65" t="str">
            <v>Yes</v>
          </cell>
          <cell r="M65" t="str">
            <v>CLASSE 2 - CE - IP20</v>
          </cell>
          <cell r="N65" t="str">
            <v>A++</v>
          </cell>
          <cell r="P65" t="str">
            <v>1x57W E27 (E26US)</v>
          </cell>
          <cell r="R65" t="str">
            <v>1x21W - E27 (E26US)</v>
          </cell>
          <cell r="S65">
            <v>650</v>
          </cell>
          <cell r="T65">
            <v>793</v>
          </cell>
          <cell r="U65">
            <v>2</v>
          </cell>
        </row>
        <row r="66">
          <cell r="C66" t="str">
            <v>K360375O</v>
          </cell>
          <cell r="D66" t="str">
            <v>TATU</v>
          </cell>
          <cell r="E66" t="str">
            <v>Mr Smith Studio</v>
          </cell>
          <cell r="F66">
            <v>2019</v>
          </cell>
          <cell r="G66" t="str">
            <v>Brass</v>
          </cell>
          <cell r="I66" t="str">
            <v>Glass + metal</v>
          </cell>
          <cell r="J66" t="str">
            <v>L 30 - H 69 - P 35</v>
          </cell>
          <cell r="K66" t="str">
            <v>220-240/120 V</v>
          </cell>
          <cell r="L66" t="str">
            <v>Yes</v>
          </cell>
          <cell r="M66" t="str">
            <v>CLASSE 2 - CE - IP20</v>
          </cell>
          <cell r="N66" t="str">
            <v>A++</v>
          </cell>
          <cell r="P66" t="str">
            <v>1x57W E27 (E26US)</v>
          </cell>
          <cell r="R66" t="str">
            <v>1x21W - E27 (E26US)</v>
          </cell>
          <cell r="S66">
            <v>650</v>
          </cell>
          <cell r="T66">
            <v>793</v>
          </cell>
          <cell r="U66">
            <v>2</v>
          </cell>
        </row>
        <row r="67">
          <cell r="C67" t="str">
            <v>K400335</v>
          </cell>
          <cell r="D67" t="str">
            <v>TOOT TABLE</v>
          </cell>
          <cell r="E67" t="str">
            <v>Karim Rashid</v>
          </cell>
          <cell r="F67">
            <v>2017</v>
          </cell>
          <cell r="G67" t="str">
            <v>Mixed Colours</v>
          </cell>
          <cell r="H67" t="str">
            <v>Coloured + satin</v>
          </cell>
          <cell r="I67" t="str">
            <v>Plexiglas + metal</v>
          </cell>
          <cell r="J67" t="str">
            <v>D 29 - H 62</v>
          </cell>
          <cell r="K67" t="str">
            <v>220-240/120 V</v>
          </cell>
          <cell r="L67" t="str">
            <v>Yes</v>
          </cell>
          <cell r="M67" t="str">
            <v>CLASSE 2 - CE - IP20</v>
          </cell>
          <cell r="N67" t="str">
            <v>A+</v>
          </cell>
          <cell r="O67" t="str">
            <v>3x5,4W - 2700K - 2100lm - CRI&gt;80</v>
          </cell>
          <cell r="S67">
            <v>980</v>
          </cell>
          <cell r="T67">
            <v>1195.5999999999999</v>
          </cell>
          <cell r="U67">
            <v>1</v>
          </cell>
          <cell r="W67">
            <v>3.2</v>
          </cell>
          <cell r="X67" t="str">
            <v>L 26 - W 26 - H 47</v>
          </cell>
          <cell r="Y67">
            <v>3.2000000000000001E-2</v>
          </cell>
          <cell r="AA67">
            <v>3.82</v>
          </cell>
          <cell r="AB67" t="str">
            <v>L 26 - W 26 - H 47</v>
          </cell>
          <cell r="AC67">
            <v>3.2000000000000001E-2</v>
          </cell>
        </row>
        <row r="68">
          <cell r="C68" t="str">
            <v>K946BIEU</v>
          </cell>
          <cell r="D68" t="str">
            <v>TRIPOD TABLE</v>
          </cell>
          <cell r="E68" t="str">
            <v>Christophe Pillet</v>
          </cell>
          <cell r="F68">
            <v>2002</v>
          </cell>
          <cell r="G68" t="str">
            <v>White</v>
          </cell>
          <cell r="H68" t="str">
            <v>Fabric</v>
          </cell>
          <cell r="I68" t="str">
            <v>Fabric + metal</v>
          </cell>
          <cell r="J68" t="str">
            <v>D 32 - H 46</v>
          </cell>
          <cell r="K68" t="str">
            <v>220-240/120 V</v>
          </cell>
          <cell r="L68" t="str">
            <v>No</v>
          </cell>
          <cell r="M68" t="str">
            <v>ETL - CLASSE 2 - CE - IP20</v>
          </cell>
          <cell r="N68" t="str">
            <v>From A+ to E</v>
          </cell>
          <cell r="P68" t="str">
            <v>3x40W - E14 (E12US) - clear</v>
          </cell>
          <cell r="Q68" t="str">
            <v>3x12W - E14 (E12US) - CANDLE</v>
          </cell>
          <cell r="R68" t="str">
            <v>3x6W - E14 (E12US) - CANDLE</v>
          </cell>
          <cell r="S68">
            <v>380</v>
          </cell>
          <cell r="T68">
            <v>463.6</v>
          </cell>
          <cell r="U68">
            <v>2</v>
          </cell>
          <cell r="V68" t="str">
            <v>1594TBI</v>
          </cell>
          <cell r="W68">
            <v>1.38</v>
          </cell>
          <cell r="X68" t="str">
            <v>L 39,5 - W 39,5 - H 22</v>
          </cell>
          <cell r="Y68">
            <v>3.4000000000000002E-2</v>
          </cell>
          <cell r="Z68" t="str">
            <v>223946BIEU</v>
          </cell>
          <cell r="AA68">
            <v>1.86</v>
          </cell>
          <cell r="AB68" t="str">
            <v>L 21,5 - W 24 - H 51,5</v>
          </cell>
          <cell r="AC68">
            <v>2.7E-2</v>
          </cell>
        </row>
        <row r="69">
          <cell r="C69" t="str">
            <v>K946BEEU</v>
          </cell>
          <cell r="D69" t="str">
            <v>TRIPOD TABLE</v>
          </cell>
          <cell r="E69" t="str">
            <v>Christophe Pillet</v>
          </cell>
          <cell r="F69">
            <v>2002</v>
          </cell>
          <cell r="G69" t="str">
            <v>Ecrù</v>
          </cell>
          <cell r="H69" t="str">
            <v>Fabric</v>
          </cell>
          <cell r="I69" t="str">
            <v>Fabric + metal</v>
          </cell>
          <cell r="J69" t="str">
            <v>D 32 - H 46</v>
          </cell>
          <cell r="K69" t="str">
            <v>220-240/120 V</v>
          </cell>
          <cell r="L69" t="str">
            <v>No</v>
          </cell>
          <cell r="M69" t="str">
            <v>ETL - CLASSE 2 - CE - IP20</v>
          </cell>
          <cell r="N69" t="str">
            <v>From A+ to E</v>
          </cell>
          <cell r="P69" t="str">
            <v>3x40W - E14 (E12US) - clear</v>
          </cell>
          <cell r="Q69" t="str">
            <v>3x12W - E14 (E12US) - CANDLE</v>
          </cell>
          <cell r="R69" t="str">
            <v>3x6W - E14 (E12US) - CANDLE</v>
          </cell>
          <cell r="S69">
            <v>380</v>
          </cell>
          <cell r="T69">
            <v>463.6</v>
          </cell>
          <cell r="U69">
            <v>2</v>
          </cell>
          <cell r="V69" t="str">
            <v>1594TEC</v>
          </cell>
          <cell r="W69">
            <v>1.38</v>
          </cell>
          <cell r="X69" t="str">
            <v>L 39,5 - W 39,5 - H 22</v>
          </cell>
          <cell r="Y69">
            <v>3.4000000000000002E-2</v>
          </cell>
          <cell r="Z69" t="str">
            <v>223946GREU</v>
          </cell>
          <cell r="AA69">
            <v>1.86</v>
          </cell>
          <cell r="AB69" t="str">
            <v>L 21,5 - W 24 - H 51,5</v>
          </cell>
          <cell r="AC69">
            <v>2.7E-2</v>
          </cell>
        </row>
        <row r="70">
          <cell r="C70" t="str">
            <v>K946MOEU</v>
          </cell>
          <cell r="D70" t="str">
            <v>TRIPOD TABLE</v>
          </cell>
          <cell r="E70" t="str">
            <v>Christophe Pillet</v>
          </cell>
          <cell r="F70">
            <v>2002</v>
          </cell>
          <cell r="G70" t="str">
            <v>Moka</v>
          </cell>
          <cell r="H70" t="str">
            <v>Fabric</v>
          </cell>
          <cell r="I70" t="str">
            <v>Fabric + metal</v>
          </cell>
          <cell r="J70" t="str">
            <v>D 32 - H 46</v>
          </cell>
          <cell r="K70" t="str">
            <v>220-240/120 V</v>
          </cell>
          <cell r="L70" t="str">
            <v>No</v>
          </cell>
          <cell r="M70" t="str">
            <v>ETL - CLASSE 2 - CE - IP20</v>
          </cell>
          <cell r="N70" t="str">
            <v>From A+ to E</v>
          </cell>
          <cell r="P70" t="str">
            <v>3x40W - E14 (E12US) - clear</v>
          </cell>
          <cell r="Q70" t="str">
            <v>3x12W - E14 (E12US) - CANDLE</v>
          </cell>
          <cell r="R70" t="str">
            <v>3x6W - E14 (E12US) - CANDLE</v>
          </cell>
          <cell r="S70">
            <v>380</v>
          </cell>
          <cell r="T70">
            <v>463.6</v>
          </cell>
          <cell r="U70">
            <v>2</v>
          </cell>
          <cell r="V70" t="str">
            <v>1594TMO</v>
          </cell>
          <cell r="W70">
            <v>1.38</v>
          </cell>
          <cell r="X70" t="str">
            <v>L 39,5 - W 39,5 - H 22</v>
          </cell>
          <cell r="Y70">
            <v>3.4000000000000002E-2</v>
          </cell>
          <cell r="Z70" t="str">
            <v>223946GREU</v>
          </cell>
          <cell r="AA70">
            <v>1.86</v>
          </cell>
          <cell r="AB70" t="str">
            <v>L 21,5 - W 24 - H 51,5</v>
          </cell>
          <cell r="AC70">
            <v>2.7E-2</v>
          </cell>
        </row>
        <row r="71">
          <cell r="C71" t="str">
            <v>011892BIEU</v>
          </cell>
          <cell r="D71" t="str">
            <v>ATOMIUM CEILING</v>
          </cell>
          <cell r="E71" t="str">
            <v>Hopf&amp;Wortmann - Buro fur Form</v>
          </cell>
          <cell r="F71">
            <v>2006</v>
          </cell>
          <cell r="G71" t="str">
            <v>White</v>
          </cell>
          <cell r="H71" t="str">
            <v>Gloss</v>
          </cell>
          <cell r="I71" t="str">
            <v>Polyethylene</v>
          </cell>
          <cell r="J71" t="str">
            <v>D 58 - H 52</v>
          </cell>
          <cell r="K71" t="str">
            <v>220-240/120V</v>
          </cell>
          <cell r="M71" t="str">
            <v>ETL - CLASSE 1 - CE - IP20</v>
          </cell>
          <cell r="N71" t="str">
            <v>From A+ to E</v>
          </cell>
          <cell r="P71" t="str">
            <v>6x40W - E14 (E12US) - clear</v>
          </cell>
          <cell r="Q71" t="str">
            <v>6x12W - E14 (E12US)</v>
          </cell>
          <cell r="R71" t="str">
            <v>6x6W - E14 (E12US)</v>
          </cell>
          <cell r="S71">
            <v>460</v>
          </cell>
          <cell r="T71">
            <v>561.20000000000005</v>
          </cell>
          <cell r="U71">
            <v>1</v>
          </cell>
          <cell r="W71">
            <v>8.1</v>
          </cell>
          <cell r="X71" t="str">
            <v>L 59,5 - W 65,5 - H 54</v>
          </cell>
          <cell r="Y71">
            <v>0.21</v>
          </cell>
        </row>
        <row r="72">
          <cell r="C72" t="str">
            <v>140049LED</v>
          </cell>
          <cell r="D72" t="str">
            <v>CLOVER</v>
          </cell>
          <cell r="E72" t="str">
            <v>Brodie Neill</v>
          </cell>
          <cell r="F72">
            <v>2011</v>
          </cell>
          <cell r="G72" t="str">
            <v>White</v>
          </cell>
          <cell r="H72" t="str">
            <v>Matt</v>
          </cell>
          <cell r="I72" t="str">
            <v>Polyurethane + aluminium</v>
          </cell>
          <cell r="J72" t="str">
            <v>D 70 - H 25</v>
          </cell>
          <cell r="K72" t="str">
            <v>110-240V</v>
          </cell>
          <cell r="L72" t="str">
            <v>1-10V or Push</v>
          </cell>
          <cell r="M72" t="str">
            <v>CLASSE 1 - CE - IP20</v>
          </cell>
          <cell r="N72" t="str">
            <v>A+</v>
          </cell>
          <cell r="O72" t="str">
            <v>1x25W(1x15W US) - 2700K - 2600lm(1600lm US) - CRI&gt;80</v>
          </cell>
          <cell r="S72">
            <v>1340</v>
          </cell>
          <cell r="T72">
            <v>1634.8</v>
          </cell>
          <cell r="U72">
            <v>1</v>
          </cell>
          <cell r="W72">
            <v>20.3</v>
          </cell>
          <cell r="X72" t="str">
            <v>L 80 - W 80 - H 52,5</v>
          </cell>
          <cell r="Y72">
            <v>0.33600000000000002</v>
          </cell>
        </row>
        <row r="73">
          <cell r="C73" t="str">
            <v>0451291EU</v>
          </cell>
          <cell r="D73" t="str">
            <v>DEW</v>
          </cell>
          <cell r="E73" t="str">
            <v>Emmanuel Babled</v>
          </cell>
          <cell r="F73">
            <v>2009</v>
          </cell>
          <cell r="G73" t="str">
            <v>Transparent</v>
          </cell>
          <cell r="H73" t="str">
            <v>Gloss glass + chromed structure</v>
          </cell>
          <cell r="I73" t="str">
            <v>glass + aluminium</v>
          </cell>
          <cell r="J73" t="str">
            <v>D 11</v>
          </cell>
          <cell r="K73" t="str">
            <v>220-240/120V</v>
          </cell>
          <cell r="L73" t="str">
            <v>Phase cut</v>
          </cell>
          <cell r="M73" t="str">
            <v>CLASSE 1 - CE - IP20</v>
          </cell>
          <cell r="N73" t="str">
            <v>A+</v>
          </cell>
          <cell r="O73" t="str">
            <v>1x4,8W - 2700K - 500lm - CRI&gt;80</v>
          </cell>
          <cell r="S73">
            <v>315</v>
          </cell>
          <cell r="T73">
            <v>384.3</v>
          </cell>
          <cell r="U73">
            <v>1</v>
          </cell>
          <cell r="W73">
            <v>2.34</v>
          </cell>
          <cell r="X73" t="str">
            <v>L 17 - W 19,5 - H 31</v>
          </cell>
          <cell r="Y73">
            <v>0.01</v>
          </cell>
        </row>
        <row r="74">
          <cell r="C74" t="str">
            <v>0451291C</v>
          </cell>
          <cell r="D74" t="str">
            <v>DEW FALSE CEILING</v>
          </cell>
          <cell r="E74" t="str">
            <v>Emmanuel Babled</v>
          </cell>
          <cell r="F74">
            <v>2009</v>
          </cell>
          <cell r="G74" t="str">
            <v>Transparent</v>
          </cell>
          <cell r="H74" t="str">
            <v>Gloss glass + chromed structure</v>
          </cell>
          <cell r="I74" t="str">
            <v>glass + aluminium</v>
          </cell>
          <cell r="J74" t="str">
            <v>D 11</v>
          </cell>
          <cell r="K74" t="str">
            <v>220-240/120V</v>
          </cell>
          <cell r="L74" t="str">
            <v>Phase cut</v>
          </cell>
          <cell r="M74" t="str">
            <v>CLASSE 1 - CE - IP20</v>
          </cell>
          <cell r="N74" t="str">
            <v>A+</v>
          </cell>
          <cell r="O74" t="str">
            <v>1x4,8W - 2700K - 500lm - CRI&gt;80</v>
          </cell>
          <cell r="S74">
            <v>315</v>
          </cell>
          <cell r="T74">
            <v>384.3</v>
          </cell>
          <cell r="U74">
            <v>1</v>
          </cell>
          <cell r="W74">
            <v>2.34</v>
          </cell>
          <cell r="X74" t="str">
            <v>L 17 - W 19,5 - H 31</v>
          </cell>
          <cell r="Y74">
            <v>0.01</v>
          </cell>
        </row>
        <row r="75">
          <cell r="C75" t="str">
            <v>0451293EU</v>
          </cell>
          <cell r="D75" t="str">
            <v>DEW 3</v>
          </cell>
          <cell r="E75" t="str">
            <v>Emmanuel Babled</v>
          </cell>
          <cell r="F75">
            <v>2009</v>
          </cell>
          <cell r="G75" t="str">
            <v>Transparent</v>
          </cell>
          <cell r="H75" t="str">
            <v>Gloss glass + chromed structure</v>
          </cell>
          <cell r="I75" t="str">
            <v>glass + aluminium</v>
          </cell>
          <cell r="J75" t="str">
            <v>D 25</v>
          </cell>
          <cell r="K75" t="str">
            <v>220-240/120V</v>
          </cell>
          <cell r="L75" t="str">
            <v>Phase cut</v>
          </cell>
          <cell r="M75" t="str">
            <v>CLASSE 1 - CE - IP20</v>
          </cell>
          <cell r="N75" t="str">
            <v>A+</v>
          </cell>
          <cell r="O75" t="str">
            <v>3x4,8W - 2700K - 1500lm - CRI&gt;80</v>
          </cell>
          <cell r="S75">
            <v>895</v>
          </cell>
          <cell r="T75">
            <v>1091.9000000000001</v>
          </cell>
          <cell r="U75">
            <v>1</v>
          </cell>
          <cell r="W75">
            <v>6.72</v>
          </cell>
          <cell r="X75" t="str">
            <v>L 27 - W 27 - H 34</v>
          </cell>
          <cell r="Y75">
            <v>2.5000000000000001E-2</v>
          </cell>
        </row>
        <row r="76">
          <cell r="C76" t="str">
            <v>017106BIEU</v>
          </cell>
          <cell r="D76" t="str">
            <v>E.T.A. SAT</v>
          </cell>
          <cell r="E76" t="str">
            <v>Guglielmo Berchicci</v>
          </cell>
          <cell r="F76">
            <v>1997</v>
          </cell>
          <cell r="G76" t="str">
            <v>White</v>
          </cell>
          <cell r="H76" t="str">
            <v>Coloured fiberglass</v>
          </cell>
          <cell r="I76" t="str">
            <v>Fiberglass + polycarbonate + metal</v>
          </cell>
          <cell r="J76" t="str">
            <v>L 80 - W 60 - H 54</v>
          </cell>
          <cell r="K76" t="str">
            <v>220-240/120V</v>
          </cell>
          <cell r="M76" t="str">
            <v>CLASSE 1 - CE - IP20</v>
          </cell>
          <cell r="N76" t="str">
            <v>From A+ to E</v>
          </cell>
          <cell r="P76" t="str">
            <v>1x42W - E14 (E12US) - clear round + 1x77W - E27 (E26US)</v>
          </cell>
          <cell r="Q76" t="str">
            <v>1x9W - E14 (E12US) - round + 1x30W - E27 (E26US)</v>
          </cell>
          <cell r="R76" t="str">
            <v>1x6W - E14 (E12US) + 1x16W - E27 (E26US)</v>
          </cell>
          <cell r="S76">
            <v>780</v>
          </cell>
          <cell r="T76">
            <v>951.6</v>
          </cell>
          <cell r="U76">
            <v>1</v>
          </cell>
          <cell r="W76">
            <v>7.9</v>
          </cell>
          <cell r="X76" t="str">
            <v>L 67 - W 76 - H 62</v>
          </cell>
          <cell r="Y76">
            <v>0.316</v>
          </cell>
        </row>
        <row r="77">
          <cell r="C77" t="str">
            <v>017106AREU</v>
          </cell>
          <cell r="D77" t="str">
            <v>E.T.A. SAT</v>
          </cell>
          <cell r="E77" t="str">
            <v>Guglielmo Berchicci</v>
          </cell>
          <cell r="F77">
            <v>1997</v>
          </cell>
          <cell r="G77" t="str">
            <v>Orange</v>
          </cell>
          <cell r="H77" t="str">
            <v>Coloured fiberglass</v>
          </cell>
          <cell r="I77" t="str">
            <v>Fiberglass + polycarbonate + metal</v>
          </cell>
          <cell r="J77" t="str">
            <v>L 80 - W 60 - H 54</v>
          </cell>
          <cell r="K77" t="str">
            <v>220-240/120V</v>
          </cell>
          <cell r="M77" t="str">
            <v>CLASSE 1 - CE - IP20</v>
          </cell>
          <cell r="N77" t="str">
            <v>From A+ to E</v>
          </cell>
          <cell r="P77" t="str">
            <v>1x42W - E14 (E12US) - clear round + 1x77W - E27 (E26US)</v>
          </cell>
          <cell r="Q77" t="str">
            <v>1x9W - E14 (E12US) - round + 1x30W - E27 (E26US)</v>
          </cell>
          <cell r="R77" t="str">
            <v>1x6W - E14 (E12US) + 1x16W - E27 (E26US)</v>
          </cell>
          <cell r="S77">
            <v>780</v>
          </cell>
          <cell r="T77">
            <v>951.6</v>
          </cell>
          <cell r="U77">
            <v>1</v>
          </cell>
          <cell r="W77">
            <v>7.9</v>
          </cell>
          <cell r="X77" t="str">
            <v>L 67 - W 76 - H 62</v>
          </cell>
          <cell r="Y77">
            <v>0.316</v>
          </cell>
        </row>
        <row r="78">
          <cell r="C78" t="str">
            <v>017106ROEU</v>
          </cell>
          <cell r="D78" t="str">
            <v>E.T.A. SAT</v>
          </cell>
          <cell r="E78" t="str">
            <v>Guglielmo Berchicci</v>
          </cell>
          <cell r="F78">
            <v>1997</v>
          </cell>
          <cell r="G78" t="str">
            <v>Red</v>
          </cell>
          <cell r="H78" t="str">
            <v>Coloured fiberglass</v>
          </cell>
          <cell r="I78" t="str">
            <v>Fiberglass + polycarbonate + metal</v>
          </cell>
          <cell r="J78" t="str">
            <v>L 80 - W 60 - H 54</v>
          </cell>
          <cell r="K78" t="str">
            <v>220-240/120V</v>
          </cell>
          <cell r="M78" t="str">
            <v>CLASSE 1 - CE - IP20</v>
          </cell>
          <cell r="N78" t="str">
            <v>From A+ to E</v>
          </cell>
          <cell r="P78" t="str">
            <v>1x42W - E14 (E12US) - clear round + 1x77W - E27 (E26US)</v>
          </cell>
          <cell r="Q78" t="str">
            <v>1x9W - E14 (E12US) - round + 1x30W - E27 (E26US)</v>
          </cell>
          <cell r="R78" t="str">
            <v>1x6W - E14 (E12US) + 1x16W - E27 (E26US)</v>
          </cell>
          <cell r="S78">
            <v>780</v>
          </cell>
          <cell r="T78">
            <v>951.6</v>
          </cell>
          <cell r="U78">
            <v>1</v>
          </cell>
          <cell r="W78">
            <v>7.9</v>
          </cell>
          <cell r="X78" t="str">
            <v>L 67 - W 76 - H 62</v>
          </cell>
          <cell r="Y78">
            <v>0.316</v>
          </cell>
        </row>
        <row r="79">
          <cell r="C79" t="str">
            <v>017106AGEU</v>
          </cell>
          <cell r="D79" t="str">
            <v>E.T.A. SAT</v>
          </cell>
          <cell r="E79" t="str">
            <v>Guglielmo Berchicci</v>
          </cell>
          <cell r="F79">
            <v>1997</v>
          </cell>
          <cell r="G79" t="str">
            <v>Silver</v>
          </cell>
          <cell r="H79" t="str">
            <v>Coloured fiberglass</v>
          </cell>
          <cell r="I79" t="str">
            <v>Fiberglass + polycarbonate + metal</v>
          </cell>
          <cell r="J79" t="str">
            <v>L 80 - W 60 - H 54</v>
          </cell>
          <cell r="K79" t="str">
            <v>220-240/120V</v>
          </cell>
          <cell r="M79" t="str">
            <v>CLASSE 1 - CE - IP20</v>
          </cell>
          <cell r="N79" t="str">
            <v>From A+ to E</v>
          </cell>
          <cell r="P79" t="str">
            <v>1x42W - E14 (E12US) - clear round + 1x77W - E27 (E26US)</v>
          </cell>
          <cell r="Q79" t="str">
            <v>1x9W - E14 (E12US) - round + 1x30W - E27 (E26US)</v>
          </cell>
          <cell r="R79" t="str">
            <v>1x6W - E14 (E12US) + 1x16W - E27 (E26US)</v>
          </cell>
          <cell r="S79">
            <v>780</v>
          </cell>
          <cell r="T79">
            <v>951.6</v>
          </cell>
          <cell r="U79">
            <v>1</v>
          </cell>
          <cell r="W79">
            <v>7.9</v>
          </cell>
          <cell r="X79" t="str">
            <v>L 67 - W 76 - H 62</v>
          </cell>
          <cell r="Y79">
            <v>0.316</v>
          </cell>
        </row>
        <row r="80">
          <cell r="C80" t="str">
            <v>017132GBIEU</v>
          </cell>
          <cell r="D80" t="str">
            <v>E.T.A. SAT GIANT</v>
          </cell>
          <cell r="E80" t="str">
            <v>Guglielmo Berchicci</v>
          </cell>
          <cell r="F80">
            <v>1997</v>
          </cell>
          <cell r="G80" t="str">
            <v>White</v>
          </cell>
          <cell r="H80" t="str">
            <v>Coloured fiberglass</v>
          </cell>
          <cell r="I80" t="str">
            <v>Fiberglass + polycarbonate + metal</v>
          </cell>
          <cell r="J80" t="str">
            <v>L 160 - W 120 - H 110</v>
          </cell>
          <cell r="K80" t="str">
            <v>220-240/120V</v>
          </cell>
          <cell r="M80" t="str">
            <v>CLASSE 1 - CE - IP20</v>
          </cell>
          <cell r="N80" t="str">
            <v>From A+ to E</v>
          </cell>
          <cell r="Q80" t="str">
            <v>6x21W - E27 (E26US) + 2x16W - E27 (E26US)</v>
          </cell>
          <cell r="R80" t="str">
            <v>8x16W - E27 (E26US)</v>
          </cell>
          <cell r="S80">
            <v>2500</v>
          </cell>
          <cell r="T80">
            <v>3050</v>
          </cell>
          <cell r="U80">
            <v>1</v>
          </cell>
          <cell r="W80">
            <v>20</v>
          </cell>
          <cell r="X80" t="str">
            <v>L 168 - W 132,5 - H 120</v>
          </cell>
          <cell r="Y80">
            <v>2.6709999999999998</v>
          </cell>
        </row>
        <row r="81">
          <cell r="C81" t="str">
            <v>017132GAREU</v>
          </cell>
          <cell r="D81" t="str">
            <v>E.T.A. SAT GIANT</v>
          </cell>
          <cell r="E81" t="str">
            <v>Guglielmo Berchicci</v>
          </cell>
          <cell r="F81">
            <v>1997</v>
          </cell>
          <cell r="G81" t="str">
            <v>Orange</v>
          </cell>
          <cell r="H81" t="str">
            <v>Coloured fiberglass</v>
          </cell>
          <cell r="I81" t="str">
            <v>Fiberglass + polycarbonate + metal</v>
          </cell>
          <cell r="J81" t="str">
            <v>L 160 - W 120 - H 110</v>
          </cell>
          <cell r="K81" t="str">
            <v>220-240/120V</v>
          </cell>
          <cell r="M81" t="str">
            <v>CLASSE 1 - CE - IP20</v>
          </cell>
          <cell r="N81" t="str">
            <v>From A+ to E</v>
          </cell>
          <cell r="Q81" t="str">
            <v>6x21W - E27 (E26US) + 2x16W - E27 (E26US)</v>
          </cell>
          <cell r="R81" t="str">
            <v>8x16W - E27 (E26US)</v>
          </cell>
          <cell r="S81">
            <v>2500</v>
          </cell>
          <cell r="T81">
            <v>3050</v>
          </cell>
          <cell r="U81">
            <v>1</v>
          </cell>
          <cell r="W81">
            <v>20</v>
          </cell>
          <cell r="X81" t="str">
            <v>L 168 - W 132,5 - H 120</v>
          </cell>
          <cell r="Y81">
            <v>2.6709999999999998</v>
          </cell>
        </row>
        <row r="82">
          <cell r="C82" t="str">
            <v>017132GROEU</v>
          </cell>
          <cell r="D82" t="str">
            <v>E.T.A. SAT GIANT</v>
          </cell>
          <cell r="E82" t="str">
            <v>Guglielmo Berchicci</v>
          </cell>
          <cell r="F82">
            <v>1997</v>
          </cell>
          <cell r="G82" t="str">
            <v>Red</v>
          </cell>
          <cell r="H82" t="str">
            <v>Coloured fiberglass</v>
          </cell>
          <cell r="I82" t="str">
            <v>Fiberglass + polycarbonate + metal</v>
          </cell>
          <cell r="J82" t="str">
            <v>L 160 - W 120 - H 110</v>
          </cell>
          <cell r="K82" t="str">
            <v>220-240/120V</v>
          </cell>
          <cell r="M82" t="str">
            <v>CLASSE 1 - CE - IP20</v>
          </cell>
          <cell r="N82" t="str">
            <v>From A+ to E</v>
          </cell>
          <cell r="Q82" t="str">
            <v>6x21W - E27 (E26US) + 2x16W - E27 (E26US)</v>
          </cell>
          <cell r="R82" t="str">
            <v>8x16W - E27 (E26US)</v>
          </cell>
          <cell r="S82">
            <v>2500</v>
          </cell>
          <cell r="T82">
            <v>3050</v>
          </cell>
          <cell r="U82">
            <v>1</v>
          </cell>
          <cell r="W82">
            <v>20</v>
          </cell>
          <cell r="X82" t="str">
            <v>L 168 - W 132,5 - H 120</v>
          </cell>
          <cell r="Y82">
            <v>2.6709999999999998</v>
          </cell>
        </row>
        <row r="83">
          <cell r="C83" t="str">
            <v>017132GAGEU</v>
          </cell>
          <cell r="D83" t="str">
            <v>E.T.A. SAT GIANT</v>
          </cell>
          <cell r="E83" t="str">
            <v>Guglielmo Berchicci</v>
          </cell>
          <cell r="F83">
            <v>1997</v>
          </cell>
          <cell r="G83" t="str">
            <v>Silver</v>
          </cell>
          <cell r="H83" t="str">
            <v>Coloured fiberglass</v>
          </cell>
          <cell r="I83" t="str">
            <v>Fiberglass + polycarbonate + metal</v>
          </cell>
          <cell r="J83" t="str">
            <v>L 160 - W 120 - H 110</v>
          </cell>
          <cell r="K83" t="str">
            <v>220-240/120V</v>
          </cell>
          <cell r="M83" t="str">
            <v>CLASSE 1 - CE - IP20</v>
          </cell>
          <cell r="N83" t="str">
            <v>From A+ to E</v>
          </cell>
          <cell r="Q83" t="str">
            <v>6x21W - E27 (E26US) + 2x16W - E27 (E26US)</v>
          </cell>
          <cell r="R83" t="str">
            <v>8x16W - E27 (E26US)</v>
          </cell>
          <cell r="S83">
            <v>2500</v>
          </cell>
          <cell r="T83">
            <v>3050</v>
          </cell>
          <cell r="U83">
            <v>1</v>
          </cell>
          <cell r="W83">
            <v>20</v>
          </cell>
          <cell r="X83" t="str">
            <v>L 168 - W 132,5 - H 120</v>
          </cell>
          <cell r="Y83">
            <v>2.6709999999999998</v>
          </cell>
        </row>
        <row r="84">
          <cell r="C84" t="str">
            <v>0181634TREU</v>
          </cell>
          <cell r="D84" t="str">
            <v>FLOOB CEILING</v>
          </cell>
          <cell r="E84" t="str">
            <v>Karim Rashid</v>
          </cell>
          <cell r="F84">
            <v>2007</v>
          </cell>
          <cell r="G84" t="str">
            <v>Transparent</v>
          </cell>
          <cell r="H84" t="str">
            <v>Gloss</v>
          </cell>
          <cell r="I84" t="str">
            <v>Plexiglas + aluminium + glass</v>
          </cell>
          <cell r="J84" t="str">
            <v>D 45 - H 60</v>
          </cell>
          <cell r="K84" t="str">
            <v>220-240/120V</v>
          </cell>
          <cell r="M84" t="str">
            <v>CLASSE 1 - CE - IP20</v>
          </cell>
          <cell r="N84" t="str">
            <v>From A+ to E</v>
          </cell>
          <cell r="Q84" t="str">
            <v>1x23W - E27 (E26US) - PAR38</v>
          </cell>
          <cell r="R84" t="str">
            <v>1x14W - E27 (E26US) - PAR38</v>
          </cell>
          <cell r="S84">
            <v>380</v>
          </cell>
          <cell r="T84">
            <v>463.6</v>
          </cell>
          <cell r="U84">
            <v>1</v>
          </cell>
          <cell r="W84">
            <v>4.3600000000000003</v>
          </cell>
          <cell r="X84" t="str">
            <v>L 46,5 - W 47 - H 67</v>
          </cell>
          <cell r="Y84">
            <v>0.14599999999999999</v>
          </cell>
        </row>
        <row r="85">
          <cell r="C85" t="str">
            <v>0181634AREU</v>
          </cell>
          <cell r="D85" t="str">
            <v>FLOOB CEILING</v>
          </cell>
          <cell r="E85" t="str">
            <v>Karim Rashid</v>
          </cell>
          <cell r="F85">
            <v>2007</v>
          </cell>
          <cell r="G85" t="str">
            <v>Orange</v>
          </cell>
          <cell r="H85" t="str">
            <v>Gloss</v>
          </cell>
          <cell r="I85" t="str">
            <v>Plexiglas + aluminium + glass</v>
          </cell>
          <cell r="J85" t="str">
            <v>D 45 - H 60</v>
          </cell>
          <cell r="K85" t="str">
            <v>220-240/120V</v>
          </cell>
          <cell r="M85" t="str">
            <v>CLASSE 1 - CE - IP20</v>
          </cell>
          <cell r="N85" t="str">
            <v>From A+ to E</v>
          </cell>
          <cell r="Q85" t="str">
            <v>1x23W - E27 (E26US) - PAR38</v>
          </cell>
          <cell r="R85" t="str">
            <v>1x14W - E27 (E26US) - PAR38</v>
          </cell>
          <cell r="S85">
            <v>380</v>
          </cell>
          <cell r="T85">
            <v>463.6</v>
          </cell>
          <cell r="U85">
            <v>1</v>
          </cell>
          <cell r="W85">
            <v>4.3600000000000003</v>
          </cell>
          <cell r="X85" t="str">
            <v>L 46,5 - W 47 - H 67</v>
          </cell>
          <cell r="Y85">
            <v>0.14599999999999999</v>
          </cell>
        </row>
        <row r="86">
          <cell r="C86" t="str">
            <v>0181634BOEU</v>
          </cell>
          <cell r="D86" t="str">
            <v>FLOOB CEILING</v>
          </cell>
          <cell r="E86" t="str">
            <v>Karim Rashid</v>
          </cell>
          <cell r="F86">
            <v>2007</v>
          </cell>
          <cell r="G86" t="str">
            <v>Fuchsia</v>
          </cell>
          <cell r="H86" t="str">
            <v>Gloss</v>
          </cell>
          <cell r="I86" t="str">
            <v>Plexiglas + aluminium + glass</v>
          </cell>
          <cell r="J86" t="str">
            <v>D 45 - H 60</v>
          </cell>
          <cell r="K86" t="str">
            <v>220-240/120V</v>
          </cell>
          <cell r="M86" t="str">
            <v>CLASSE 1 - CE - IP20</v>
          </cell>
          <cell r="N86" t="str">
            <v>From A+ to E</v>
          </cell>
          <cell r="Q86" t="str">
            <v>1x23W - E27 (E26US) - PAR38</v>
          </cell>
          <cell r="R86" t="str">
            <v>1x14W - E27 (E26US) - PAR38</v>
          </cell>
          <cell r="S86">
            <v>380</v>
          </cell>
          <cell r="T86">
            <v>463.6</v>
          </cell>
          <cell r="U86">
            <v>1</v>
          </cell>
          <cell r="W86">
            <v>4.3600000000000003</v>
          </cell>
          <cell r="X86" t="str">
            <v>L 46,5 - W 47 - H 67</v>
          </cell>
          <cell r="Y86">
            <v>0.14599999999999999</v>
          </cell>
        </row>
        <row r="87">
          <cell r="C87" t="str">
            <v>K395330S</v>
          </cell>
          <cell r="D87" t="str">
            <v>GIASS 25</v>
          </cell>
          <cell r="E87" t="str">
            <v>Sebastian Herkner</v>
          </cell>
          <cell r="F87">
            <v>2017</v>
          </cell>
          <cell r="G87" t="str">
            <v>White</v>
          </cell>
          <cell r="H87" t="str">
            <v>Sandblasted glass or coloured glass</v>
          </cell>
          <cell r="I87" t="str">
            <v>Glass + metal</v>
          </cell>
          <cell r="J87" t="str">
            <v>D 25 - H 50</v>
          </cell>
          <cell r="K87" t="str">
            <v>220-240/120V</v>
          </cell>
          <cell r="L87" t="str">
            <v>1 - 10V or push</v>
          </cell>
          <cell r="M87" t="str">
            <v>CLASSE 1 - CE - IP20</v>
          </cell>
          <cell r="N87" t="str">
            <v>A+</v>
          </cell>
          <cell r="O87" t="str">
            <v>1x12W - 2700K - 1570 lm - CRI&gt;80</v>
          </cell>
          <cell r="S87">
            <v>940</v>
          </cell>
          <cell r="T87">
            <v>1146.8</v>
          </cell>
          <cell r="U87">
            <v>2</v>
          </cell>
          <cell r="W87">
            <v>5.2</v>
          </cell>
          <cell r="X87" t="str">
            <v>L 30 - W 30 - H 55</v>
          </cell>
          <cell r="Y87">
            <v>0.05</v>
          </cell>
          <cell r="AA87">
            <v>2.1</v>
          </cell>
          <cell r="AB87" t="str">
            <v xml:space="preserve">L 33 - W 33 - H 8 </v>
          </cell>
          <cell r="AC87">
            <v>8.9999999999999993E-3</v>
          </cell>
        </row>
        <row r="88">
          <cell r="C88" t="str">
            <v>K395330G</v>
          </cell>
          <cell r="D88" t="str">
            <v>GIASS 25</v>
          </cell>
          <cell r="E88" t="str">
            <v>Sebastian Herkner</v>
          </cell>
          <cell r="F88">
            <v>2017</v>
          </cell>
          <cell r="G88" t="str">
            <v>Smokey grey</v>
          </cell>
          <cell r="H88" t="str">
            <v>Sandblasted glass or coloured glass</v>
          </cell>
          <cell r="I88" t="str">
            <v>Glass + metal</v>
          </cell>
          <cell r="J88" t="str">
            <v>D 25 - H 50</v>
          </cell>
          <cell r="K88" t="str">
            <v>220-240/120V</v>
          </cell>
          <cell r="L88" t="str">
            <v>1 - 10V or push</v>
          </cell>
          <cell r="M88" t="str">
            <v>CLASSE 1 - CE - IP20</v>
          </cell>
          <cell r="N88" t="str">
            <v>A+</v>
          </cell>
          <cell r="O88" t="str">
            <v>1x12W - 2700K - 1570 lm - CRI&gt;80</v>
          </cell>
          <cell r="S88">
            <v>940</v>
          </cell>
          <cell r="T88">
            <v>1146.8</v>
          </cell>
          <cell r="U88">
            <v>2</v>
          </cell>
          <cell r="W88">
            <v>5.2</v>
          </cell>
          <cell r="X88" t="str">
            <v>L 30 - W 30 - H 55</v>
          </cell>
          <cell r="Y88">
            <v>0.05</v>
          </cell>
          <cell r="AA88">
            <v>2.1</v>
          </cell>
          <cell r="AB88" t="str">
            <v xml:space="preserve">L 33 - W 33 - H 8 </v>
          </cell>
          <cell r="AC88">
            <v>8.9999999999999993E-3</v>
          </cell>
        </row>
        <row r="89">
          <cell r="C89" t="str">
            <v>K396330S</v>
          </cell>
          <cell r="D89" t="str">
            <v>GIASS 30</v>
          </cell>
          <cell r="E89" t="str">
            <v>Sebastian Herkner</v>
          </cell>
          <cell r="F89">
            <v>2017</v>
          </cell>
          <cell r="G89" t="str">
            <v>White</v>
          </cell>
          <cell r="H89" t="str">
            <v>Sandblasted glass or coloured glass</v>
          </cell>
          <cell r="I89" t="str">
            <v>Glass + metal</v>
          </cell>
          <cell r="J89" t="str">
            <v>D 30 - H 45</v>
          </cell>
          <cell r="K89" t="str">
            <v>220-240/120V</v>
          </cell>
          <cell r="L89" t="str">
            <v>1 - 10V or push</v>
          </cell>
          <cell r="M89" t="str">
            <v>CLASSE 1 - CE - IP20</v>
          </cell>
          <cell r="N89" t="str">
            <v>A+</v>
          </cell>
          <cell r="O89" t="str">
            <v>1x12W - 2700K - 1570 lm - CRI&gt;80</v>
          </cell>
          <cell r="S89">
            <v>1100</v>
          </cell>
          <cell r="T89">
            <v>1342</v>
          </cell>
          <cell r="U89">
            <v>2</v>
          </cell>
          <cell r="W89">
            <v>5.5</v>
          </cell>
          <cell r="X89" t="str">
            <v>L 35 - W 35 - H 45</v>
          </cell>
          <cell r="Y89">
            <v>5.5E-2</v>
          </cell>
          <cell r="AA89">
            <v>2.7</v>
          </cell>
          <cell r="AB89" t="str">
            <v xml:space="preserve">L 33 - W 33 - H 8 </v>
          </cell>
          <cell r="AC89">
            <v>8.9999999999999993E-3</v>
          </cell>
        </row>
        <row r="90">
          <cell r="C90" t="str">
            <v>K396330G</v>
          </cell>
          <cell r="D90" t="str">
            <v>GIASS 30</v>
          </cell>
          <cell r="E90" t="str">
            <v>Sebastian Herkner</v>
          </cell>
          <cell r="F90">
            <v>2017</v>
          </cell>
          <cell r="G90" t="str">
            <v>Smokey grey</v>
          </cell>
          <cell r="H90" t="str">
            <v>Sandblasted glass or coloured glass</v>
          </cell>
          <cell r="I90" t="str">
            <v>Glass + metal</v>
          </cell>
          <cell r="J90" t="str">
            <v>D 30 - H 45</v>
          </cell>
          <cell r="K90" t="str">
            <v>220-240/120V</v>
          </cell>
          <cell r="L90" t="str">
            <v>1 - 10V or push</v>
          </cell>
          <cell r="M90" t="str">
            <v>CLASSE 1 - CE - IP20</v>
          </cell>
          <cell r="N90" t="str">
            <v>A+</v>
          </cell>
          <cell r="O90" t="str">
            <v>1x12W - 2700K - 1570 lm - CRI&gt;80</v>
          </cell>
          <cell r="S90">
            <v>1100</v>
          </cell>
          <cell r="T90">
            <v>1342</v>
          </cell>
          <cell r="U90">
            <v>2</v>
          </cell>
          <cell r="W90">
            <v>5.5</v>
          </cell>
          <cell r="X90" t="str">
            <v>L 35 - W 35 - H 45</v>
          </cell>
          <cell r="Y90">
            <v>5.5E-2</v>
          </cell>
          <cell r="AA90">
            <v>2.7</v>
          </cell>
          <cell r="AB90" t="str">
            <v xml:space="preserve">L 33 - W 33 - H 8 </v>
          </cell>
          <cell r="AC90">
            <v>8.9999999999999993E-3</v>
          </cell>
        </row>
        <row r="91">
          <cell r="C91" t="str">
            <v>K397330S</v>
          </cell>
          <cell r="D91" t="str">
            <v>GIASS 40</v>
          </cell>
          <cell r="E91" t="str">
            <v>Sebastian Herkner</v>
          </cell>
          <cell r="F91">
            <v>2017</v>
          </cell>
          <cell r="G91" t="str">
            <v>White</v>
          </cell>
          <cell r="H91" t="str">
            <v>Sandblasted glass or coloured glass</v>
          </cell>
          <cell r="I91" t="str">
            <v>Glass + metal</v>
          </cell>
          <cell r="J91" t="str">
            <v>D 40 - H 35</v>
          </cell>
          <cell r="K91" t="str">
            <v>220-240/120V</v>
          </cell>
          <cell r="L91" t="str">
            <v>1 - 10V or push</v>
          </cell>
          <cell r="M91" t="str">
            <v>CLASSE 1 - CE - IP20</v>
          </cell>
          <cell r="N91" t="str">
            <v>A+</v>
          </cell>
          <cell r="O91" t="str">
            <v>1x17W - 2700K - 2180 lm - CRI&gt;80</v>
          </cell>
          <cell r="S91">
            <v>1260</v>
          </cell>
          <cell r="T91">
            <v>1537.2</v>
          </cell>
          <cell r="U91">
            <v>2</v>
          </cell>
          <cell r="W91">
            <v>5.8</v>
          </cell>
          <cell r="X91" t="str">
            <v>L 45 - W 45 - H 40</v>
          </cell>
          <cell r="Y91">
            <v>8.1000000000000003E-2</v>
          </cell>
          <cell r="AA91">
            <v>4.2</v>
          </cell>
          <cell r="AB91" t="str">
            <v>L 53 - W 53 - H 8</v>
          </cell>
          <cell r="AC91">
            <v>2.5000000000000001E-2</v>
          </cell>
        </row>
        <row r="92">
          <cell r="C92" t="str">
            <v>K397330G</v>
          </cell>
          <cell r="D92" t="str">
            <v>GIASS 40</v>
          </cell>
          <cell r="E92" t="str">
            <v>Sebastian Herkner</v>
          </cell>
          <cell r="F92">
            <v>2017</v>
          </cell>
          <cell r="G92" t="str">
            <v>Smokey grey</v>
          </cell>
          <cell r="H92" t="str">
            <v>Sandblasted glass or coloured glass</v>
          </cell>
          <cell r="I92" t="str">
            <v>Glass + metal</v>
          </cell>
          <cell r="J92" t="str">
            <v>D 40 - H 35</v>
          </cell>
          <cell r="K92" t="str">
            <v>220-240/120V</v>
          </cell>
          <cell r="L92" t="str">
            <v>1 - 10V or push</v>
          </cell>
          <cell r="M92" t="str">
            <v>CLASSE 1 - CE - IP20</v>
          </cell>
          <cell r="N92" t="str">
            <v>A+</v>
          </cell>
          <cell r="O92" t="str">
            <v>1x17W - 2700K - 2180 lm - CRI&gt;80</v>
          </cell>
          <cell r="S92">
            <v>1260</v>
          </cell>
          <cell r="T92">
            <v>1537.2</v>
          </cell>
          <cell r="U92">
            <v>2</v>
          </cell>
          <cell r="W92">
            <v>5.8</v>
          </cell>
          <cell r="X92" t="str">
            <v>L 45 - W 45 - H 40</v>
          </cell>
          <cell r="Y92">
            <v>8.1000000000000003E-2</v>
          </cell>
          <cell r="AA92">
            <v>4.2</v>
          </cell>
          <cell r="AB92" t="str">
            <v>L 53 - W 53 - H 8</v>
          </cell>
          <cell r="AC92">
            <v>2.5000000000000001E-2</v>
          </cell>
        </row>
        <row r="93">
          <cell r="C93" t="str">
            <v>K398330S</v>
          </cell>
          <cell r="D93" t="str">
            <v>GIASS 50</v>
          </cell>
          <cell r="E93" t="str">
            <v>Sebastian Herkner</v>
          </cell>
          <cell r="F93">
            <v>2017</v>
          </cell>
          <cell r="G93" t="str">
            <v>White</v>
          </cell>
          <cell r="H93" t="str">
            <v>Sandblasted glass or coloured glass</v>
          </cell>
          <cell r="I93" t="str">
            <v>Glass + metal</v>
          </cell>
          <cell r="J93" t="str">
            <v>D 50 - H 25</v>
          </cell>
          <cell r="K93" t="str">
            <v>220-240/120V</v>
          </cell>
          <cell r="L93" t="str">
            <v>1 - 10V or push</v>
          </cell>
          <cell r="M93" t="str">
            <v>CLASSE 1 - CE - IP20</v>
          </cell>
          <cell r="N93" t="str">
            <v>A+</v>
          </cell>
          <cell r="O93" t="str">
            <v>1x17W - 2700K - 2180 lm - CRI&gt;80</v>
          </cell>
          <cell r="S93">
            <v>1400</v>
          </cell>
          <cell r="T93">
            <v>1708</v>
          </cell>
          <cell r="U93">
            <v>2</v>
          </cell>
          <cell r="W93">
            <v>5.2</v>
          </cell>
          <cell r="X93" t="str">
            <v>L 55 - W 55 - H 30</v>
          </cell>
          <cell r="Y93">
            <v>9.0999999999999998E-2</v>
          </cell>
          <cell r="AA93">
            <v>6.5</v>
          </cell>
          <cell r="AB93" t="str">
            <v>L 53 - W 53 - H 8</v>
          </cell>
          <cell r="AC93">
            <v>2.5000000000000001E-2</v>
          </cell>
        </row>
        <row r="94">
          <cell r="C94" t="str">
            <v>K398330G</v>
          </cell>
          <cell r="D94" t="str">
            <v>GIASS 50</v>
          </cell>
          <cell r="E94" t="str">
            <v>Sebastian Herkner</v>
          </cell>
          <cell r="F94">
            <v>2017</v>
          </cell>
          <cell r="G94" t="str">
            <v>Smokey grey</v>
          </cell>
          <cell r="H94" t="str">
            <v>Sandblasted glass or coloured glass</v>
          </cell>
          <cell r="I94" t="str">
            <v>Glass + metal</v>
          </cell>
          <cell r="J94" t="str">
            <v>D 50 - H 25</v>
          </cell>
          <cell r="K94" t="str">
            <v>220-240/120V</v>
          </cell>
          <cell r="L94" t="str">
            <v>1 - 10V or push</v>
          </cell>
          <cell r="M94" t="str">
            <v>CLASSE 1 - CE - IP20</v>
          </cell>
          <cell r="N94" t="str">
            <v>A+</v>
          </cell>
          <cell r="O94" t="str">
            <v>1x17W - 2700K - 2180 lm - CRI&gt;80</v>
          </cell>
          <cell r="S94">
            <v>1400</v>
          </cell>
          <cell r="T94">
            <v>1708</v>
          </cell>
          <cell r="U94">
            <v>2</v>
          </cell>
          <cell r="W94">
            <v>5.2</v>
          </cell>
          <cell r="X94" t="str">
            <v>L 55 - W 55 - H 30</v>
          </cell>
          <cell r="Y94">
            <v>9.0999999999999998E-2</v>
          </cell>
          <cell r="AA94">
            <v>6.5</v>
          </cell>
          <cell r="AB94" t="str">
            <v>L 53 - W 53 - H 8</v>
          </cell>
          <cell r="AC94">
            <v>2.5000000000000001E-2</v>
          </cell>
        </row>
        <row r="95">
          <cell r="C95" t="str">
            <v>K2261059N</v>
          </cell>
          <cell r="D95" t="str">
            <v>KUSHI 16 SUSPENSION</v>
          </cell>
          <cell r="E95" t="str">
            <v>A. Saggia &amp; V. Sommella</v>
          </cell>
          <cell r="F95">
            <v>2015</v>
          </cell>
          <cell r="G95" t="str">
            <v>Black</v>
          </cell>
          <cell r="H95" t="str">
            <v>Acid etched glass</v>
          </cell>
          <cell r="I95" t="str">
            <v>Glass + metal</v>
          </cell>
          <cell r="J95" t="str">
            <v>D 16 - H 26</v>
          </cell>
          <cell r="K95" t="str">
            <v>220-240/120V</v>
          </cell>
          <cell r="L95" t="str">
            <v>Phase cut</v>
          </cell>
          <cell r="M95" t="str">
            <v>CLASSE 1 - CE - IP20</v>
          </cell>
          <cell r="N95" t="str">
            <v>A+</v>
          </cell>
          <cell r="O95" t="str">
            <v>1x5,5W - 2700K - 600lm - CRI&gt;80</v>
          </cell>
          <cell r="S95">
            <v>250</v>
          </cell>
          <cell r="T95">
            <v>305</v>
          </cell>
          <cell r="U95">
            <v>2</v>
          </cell>
          <cell r="V95" t="str">
            <v>10516</v>
          </cell>
          <cell r="W95">
            <v>0.86</v>
          </cell>
          <cell r="X95" t="str">
            <v>L 23,5 - W 23,5 - H 19,5</v>
          </cell>
          <cell r="Y95">
            <v>1.0999999999999999E-2</v>
          </cell>
          <cell r="Z95" t="str">
            <v>STREL KUSHI16S LED</v>
          </cell>
          <cell r="AA95">
            <v>0.69</v>
          </cell>
          <cell r="AB95" t="str">
            <v>L 14,5 - W 14,5 - H 23,5</v>
          </cell>
          <cell r="AC95">
            <v>5.0000000000000001E-3</v>
          </cell>
        </row>
        <row r="96">
          <cell r="C96" t="str">
            <v>K2261059O</v>
          </cell>
          <cell r="D96" t="str">
            <v>KUSHI 16 SUSPENSION</v>
          </cell>
          <cell r="E96" t="str">
            <v>A. Saggia &amp; V. Sommella</v>
          </cell>
          <cell r="F96">
            <v>2015</v>
          </cell>
          <cell r="G96" t="str">
            <v>Brass</v>
          </cell>
          <cell r="H96" t="str">
            <v>Acid etched glass</v>
          </cell>
          <cell r="I96" t="str">
            <v>Glass + metal</v>
          </cell>
          <cell r="J96" t="str">
            <v>D 16 - H 26</v>
          </cell>
          <cell r="K96" t="str">
            <v>220-240/120V</v>
          </cell>
          <cell r="L96" t="str">
            <v>Phase cut</v>
          </cell>
          <cell r="M96" t="str">
            <v>CLASSE 1 - CE - IP20</v>
          </cell>
          <cell r="N96" t="str">
            <v>A+</v>
          </cell>
          <cell r="O96" t="str">
            <v>1x5,5W - 2700K - 600lm - CRI&gt;80</v>
          </cell>
          <cell r="S96">
            <v>250</v>
          </cell>
          <cell r="T96">
            <v>305</v>
          </cell>
          <cell r="U96">
            <v>2</v>
          </cell>
          <cell r="V96" t="str">
            <v>10516</v>
          </cell>
          <cell r="W96">
            <v>0.86</v>
          </cell>
          <cell r="X96" t="str">
            <v>L 23,5 - W 23,5 - H 19,5</v>
          </cell>
          <cell r="Y96">
            <v>1.0999999999999999E-2</v>
          </cell>
          <cell r="Z96" t="str">
            <v>STREL KUSHI16S LED</v>
          </cell>
          <cell r="AA96">
            <v>0.69</v>
          </cell>
          <cell r="AB96" t="str">
            <v>L 14,5 - W 14,5 - H 23,5</v>
          </cell>
          <cell r="AC96">
            <v>5.0000000000000001E-3</v>
          </cell>
        </row>
        <row r="97">
          <cell r="C97" t="str">
            <v>K2261059R</v>
          </cell>
          <cell r="D97" t="str">
            <v>KUSHI 16 SUSPENSION</v>
          </cell>
          <cell r="E97" t="str">
            <v>A. Saggia &amp; V. Sommella</v>
          </cell>
          <cell r="F97">
            <v>2015</v>
          </cell>
          <cell r="G97" t="str">
            <v>Copper</v>
          </cell>
          <cell r="H97" t="str">
            <v>Acid etched glass</v>
          </cell>
          <cell r="I97" t="str">
            <v>Glass + metal</v>
          </cell>
          <cell r="J97" t="str">
            <v>D 16 - H 26</v>
          </cell>
          <cell r="K97" t="str">
            <v>220-240/120V</v>
          </cell>
          <cell r="L97" t="str">
            <v>Phase cut</v>
          </cell>
          <cell r="M97" t="str">
            <v>CLASSE 1 - CE - IP20</v>
          </cell>
          <cell r="N97" t="str">
            <v>A+</v>
          </cell>
          <cell r="O97" t="str">
            <v>1x5,5W - 2700K - 600lm - CRI&gt;80</v>
          </cell>
          <cell r="S97">
            <v>250</v>
          </cell>
          <cell r="T97">
            <v>305</v>
          </cell>
          <cell r="U97">
            <v>2</v>
          </cell>
          <cell r="V97" t="str">
            <v>10516</v>
          </cell>
          <cell r="W97">
            <v>0.86</v>
          </cell>
          <cell r="X97" t="str">
            <v>L 23,5 - W 23,5 - H 19,5</v>
          </cell>
          <cell r="Y97">
            <v>1.0999999999999999E-2</v>
          </cell>
          <cell r="Z97" t="str">
            <v>STREL KUSHI16S LED</v>
          </cell>
          <cell r="AA97">
            <v>0.69</v>
          </cell>
          <cell r="AB97" t="str">
            <v>L 14,5 - W 14,5 - H 23,5</v>
          </cell>
          <cell r="AC97">
            <v>5.0000000000000001E-3</v>
          </cell>
        </row>
        <row r="98">
          <cell r="C98" t="str">
            <v>K221105N</v>
          </cell>
          <cell r="D98" t="str">
            <v>KUSHI 33 SUSPENSION</v>
          </cell>
          <cell r="E98" t="str">
            <v>A. Saggia &amp; V. Sommella</v>
          </cell>
          <cell r="F98">
            <v>2015</v>
          </cell>
          <cell r="G98" t="str">
            <v>Black</v>
          </cell>
          <cell r="H98" t="str">
            <v>Acid etched glass</v>
          </cell>
          <cell r="I98" t="str">
            <v>Glass + metal</v>
          </cell>
          <cell r="J98" t="str">
            <v>D 33 - H 56</v>
          </cell>
          <cell r="K98" t="str">
            <v>220-240/120V</v>
          </cell>
          <cell r="M98" t="str">
            <v>CLASSE 1 - CE - IP20</v>
          </cell>
          <cell r="N98" t="str">
            <v>From A+ to E</v>
          </cell>
          <cell r="Q98" t="str">
            <v>1x30W max - E27 (E26US)</v>
          </cell>
          <cell r="R98" t="str">
            <v>1x16W - E27 (E26US)</v>
          </cell>
          <cell r="S98">
            <v>330</v>
          </cell>
          <cell r="T98">
            <v>402.6</v>
          </cell>
          <cell r="U98">
            <v>2</v>
          </cell>
          <cell r="V98" t="str">
            <v>10533</v>
          </cell>
          <cell r="W98">
            <v>3.34</v>
          </cell>
          <cell r="X98" t="str">
            <v>L 40 - W 40 - H 34,5</v>
          </cell>
          <cell r="Y98">
            <v>5.5E-2</v>
          </cell>
          <cell r="Z98" t="str">
            <v>STREL KUSHI33S</v>
          </cell>
          <cell r="AA98">
            <v>1.03</v>
          </cell>
          <cell r="AB98" t="str">
            <v>L 18,5 - W 18,5 - H 34</v>
          </cell>
          <cell r="AC98">
            <v>1.2E-2</v>
          </cell>
        </row>
        <row r="99">
          <cell r="C99" t="str">
            <v>K221105O</v>
          </cell>
          <cell r="D99" t="str">
            <v>KUSHI 33 SUSPENSION</v>
          </cell>
          <cell r="E99" t="str">
            <v>A. Saggia &amp; V. Sommella</v>
          </cell>
          <cell r="F99">
            <v>2015</v>
          </cell>
          <cell r="G99" t="str">
            <v>Brass</v>
          </cell>
          <cell r="H99" t="str">
            <v>Acid etched glass</v>
          </cell>
          <cell r="I99" t="str">
            <v>Glass + metal</v>
          </cell>
          <cell r="J99" t="str">
            <v>D 33 - H 56</v>
          </cell>
          <cell r="K99" t="str">
            <v>220-240/120V</v>
          </cell>
          <cell r="M99" t="str">
            <v>CLASSE 1 - CE - IP20</v>
          </cell>
          <cell r="N99" t="str">
            <v>From A+ to E</v>
          </cell>
          <cell r="Q99" t="str">
            <v>1x30W max - E27 (E26US)</v>
          </cell>
          <cell r="R99" t="str">
            <v>1x16W - E27 (E26US)</v>
          </cell>
          <cell r="S99">
            <v>330</v>
          </cell>
          <cell r="T99">
            <v>402.6</v>
          </cell>
          <cell r="U99">
            <v>2</v>
          </cell>
          <cell r="V99" t="str">
            <v>10533</v>
          </cell>
          <cell r="W99">
            <v>3.34</v>
          </cell>
          <cell r="X99" t="str">
            <v>L 40 - W 40 - H 34,5</v>
          </cell>
          <cell r="Y99">
            <v>5.5E-2</v>
          </cell>
          <cell r="Z99" t="str">
            <v>STREL KUSHI33S</v>
          </cell>
          <cell r="AA99">
            <v>1.03</v>
          </cell>
          <cell r="AB99" t="str">
            <v>L 18,5 - W 18,5 - H 34</v>
          </cell>
          <cell r="AC99">
            <v>1.2E-2</v>
          </cell>
        </row>
        <row r="100">
          <cell r="C100" t="str">
            <v>K221105R</v>
          </cell>
          <cell r="D100" t="str">
            <v>KUSHI 33 SUSPENSION</v>
          </cell>
          <cell r="E100" t="str">
            <v>A. Saggia &amp; V. Sommella</v>
          </cell>
          <cell r="F100">
            <v>2015</v>
          </cell>
          <cell r="G100" t="str">
            <v>Copper</v>
          </cell>
          <cell r="H100" t="str">
            <v>Acid etched glass</v>
          </cell>
          <cell r="I100" t="str">
            <v>Glass + metal</v>
          </cell>
          <cell r="J100" t="str">
            <v>D 33 - H 56</v>
          </cell>
          <cell r="K100" t="str">
            <v>220-240/120V</v>
          </cell>
          <cell r="M100" t="str">
            <v>CLASSE 1 - CE - IP20</v>
          </cell>
          <cell r="N100" t="str">
            <v>From A+ to E</v>
          </cell>
          <cell r="Q100" t="str">
            <v>1x30W max - E27 (E26US)</v>
          </cell>
          <cell r="R100" t="str">
            <v>1x16W - E27 (E26US)</v>
          </cell>
          <cell r="S100">
            <v>330</v>
          </cell>
          <cell r="T100">
            <v>402.6</v>
          </cell>
          <cell r="U100">
            <v>2</v>
          </cell>
          <cell r="V100" t="str">
            <v>10533</v>
          </cell>
          <cell r="W100">
            <v>3.34</v>
          </cell>
          <cell r="X100" t="str">
            <v>L 40 - W 40 - H 34,5</v>
          </cell>
          <cell r="Y100">
            <v>5.5E-2</v>
          </cell>
          <cell r="Z100" t="str">
            <v>STREL KUSHI33S</v>
          </cell>
          <cell r="AA100">
            <v>1.03</v>
          </cell>
          <cell r="AB100" t="str">
            <v>L 18,5 - W 18,5 - H 34</v>
          </cell>
          <cell r="AC100">
            <v>1.2E-2</v>
          </cell>
        </row>
        <row r="101">
          <cell r="C101" t="str">
            <v>K2211059N</v>
          </cell>
          <cell r="D101" t="str">
            <v>KUSHI 33 SUSPENSION LED</v>
          </cell>
          <cell r="E101" t="str">
            <v>A. Saggia &amp; V. Sommella</v>
          </cell>
          <cell r="F101">
            <v>2015</v>
          </cell>
          <cell r="G101" t="str">
            <v>Black</v>
          </cell>
          <cell r="H101" t="str">
            <v>Acid etched glass</v>
          </cell>
          <cell r="I101" t="str">
            <v>Glass + metal</v>
          </cell>
          <cell r="J101" t="str">
            <v>D 33 - H 56</v>
          </cell>
          <cell r="K101" t="str">
            <v>220-240/120V</v>
          </cell>
          <cell r="L101" t="str">
            <v>Phase cut</v>
          </cell>
          <cell r="M101" t="str">
            <v>CLASSE 1 - CE - IP20</v>
          </cell>
          <cell r="N101" t="str">
            <v>A+</v>
          </cell>
          <cell r="O101" t="str">
            <v>1x25W - 2700K - 2500lm - CRI&gt;80</v>
          </cell>
          <cell r="S101">
            <v>420</v>
          </cell>
          <cell r="T101">
            <v>512.4</v>
          </cell>
          <cell r="U101">
            <v>2</v>
          </cell>
          <cell r="V101" t="str">
            <v>10533</v>
          </cell>
          <cell r="W101">
            <v>3.34</v>
          </cell>
          <cell r="X101" t="str">
            <v>L 40 - W 40 - H 34,5</v>
          </cell>
          <cell r="Y101">
            <v>5.5E-2</v>
          </cell>
          <cell r="Z101" t="str">
            <v>STREL KUSHI33S LED</v>
          </cell>
          <cell r="AA101">
            <v>1.42</v>
          </cell>
          <cell r="AB101" t="str">
            <v>L 18,5 - W 18,5 - H 34</v>
          </cell>
          <cell r="AC101">
            <v>1.2E-2</v>
          </cell>
        </row>
        <row r="102">
          <cell r="C102" t="str">
            <v>K2211059O</v>
          </cell>
          <cell r="D102" t="str">
            <v>KUSHI 33 SUSPENSION LED</v>
          </cell>
          <cell r="E102" t="str">
            <v>A. Saggia &amp; V. Sommella</v>
          </cell>
          <cell r="F102">
            <v>2015</v>
          </cell>
          <cell r="G102" t="str">
            <v>Brass</v>
          </cell>
          <cell r="H102" t="str">
            <v>Acid etched glass</v>
          </cell>
          <cell r="I102" t="str">
            <v>Glass + metal</v>
          </cell>
          <cell r="J102" t="str">
            <v>D 33 - H 56</v>
          </cell>
          <cell r="K102" t="str">
            <v>220-240/120V</v>
          </cell>
          <cell r="L102" t="str">
            <v>Phase cut</v>
          </cell>
          <cell r="M102" t="str">
            <v>CLASSE 1 - CE - IP20</v>
          </cell>
          <cell r="N102" t="str">
            <v>A+</v>
          </cell>
          <cell r="O102" t="str">
            <v>1x25W - 2700K - 2500lm - CRI&gt;80</v>
          </cell>
          <cell r="S102">
            <v>420</v>
          </cell>
          <cell r="T102">
            <v>512.4</v>
          </cell>
          <cell r="U102">
            <v>2</v>
          </cell>
          <cell r="V102" t="str">
            <v>10533</v>
          </cell>
          <cell r="W102">
            <v>3.34</v>
          </cell>
          <cell r="X102" t="str">
            <v>L 40 - W 40 - H 34,5</v>
          </cell>
          <cell r="Y102">
            <v>5.5E-2</v>
          </cell>
          <cell r="Z102" t="str">
            <v>STREL KUSHI33S LED</v>
          </cell>
          <cell r="AA102">
            <v>1.42</v>
          </cell>
          <cell r="AB102" t="str">
            <v>L 18,5 - W 18,5 - H 34</v>
          </cell>
          <cell r="AC102">
            <v>1.2E-2</v>
          </cell>
        </row>
        <row r="103">
          <cell r="C103" t="str">
            <v>K2211059R</v>
          </cell>
          <cell r="D103" t="str">
            <v>KUSHI 33 SUSPENSION LED</v>
          </cell>
          <cell r="E103" t="str">
            <v>A. Saggia &amp; V. Sommella</v>
          </cell>
          <cell r="F103">
            <v>2015</v>
          </cell>
          <cell r="G103" t="str">
            <v>Copper</v>
          </cell>
          <cell r="H103" t="str">
            <v>Acid etched glass</v>
          </cell>
          <cell r="I103" t="str">
            <v>Glass + metal</v>
          </cell>
          <cell r="J103" t="str">
            <v>D 33 - H 56</v>
          </cell>
          <cell r="K103" t="str">
            <v>220-240/120V</v>
          </cell>
          <cell r="L103" t="str">
            <v>Phase cut</v>
          </cell>
          <cell r="M103" t="str">
            <v>CLASSE 1 - CE - IP20</v>
          </cell>
          <cell r="N103" t="str">
            <v>A+</v>
          </cell>
          <cell r="O103" t="str">
            <v>1x25W - 2700K - 2500lm - CRI&gt;80</v>
          </cell>
          <cell r="S103">
            <v>420</v>
          </cell>
          <cell r="T103">
            <v>512.4</v>
          </cell>
          <cell r="U103">
            <v>2</v>
          </cell>
          <cell r="V103" t="str">
            <v>10533</v>
          </cell>
          <cell r="W103">
            <v>3.34</v>
          </cell>
          <cell r="X103" t="str">
            <v>L 40 - W 40 - H 34,5</v>
          </cell>
          <cell r="Y103">
            <v>5.5E-2</v>
          </cell>
          <cell r="Z103" t="str">
            <v>STREL KUSHI33S LED</v>
          </cell>
          <cell r="AA103">
            <v>1.42</v>
          </cell>
          <cell r="AB103" t="str">
            <v>L 18,5 - W 18,5 - H 34</v>
          </cell>
          <cell r="AC103">
            <v>1.2E-2</v>
          </cell>
        </row>
        <row r="104">
          <cell r="C104" t="str">
            <v>K218105N</v>
          </cell>
          <cell r="D104" t="str">
            <v>KUSHI XL SUSPENSION</v>
          </cell>
          <cell r="E104" t="str">
            <v>A. Saggia &amp; V. Sommella</v>
          </cell>
          <cell r="F104">
            <v>2015</v>
          </cell>
          <cell r="G104" t="str">
            <v>Black</v>
          </cell>
          <cell r="I104" t="str">
            <v>Glass + metal</v>
          </cell>
          <cell r="J104" t="str">
            <v>D 43 - H 65</v>
          </cell>
          <cell r="K104" t="str">
            <v>220-240/120V</v>
          </cell>
          <cell r="L104" t="str">
            <v>Yes</v>
          </cell>
          <cell r="M104" t="str">
            <v>CLASSE 1 - CE - IP20</v>
          </cell>
          <cell r="N104" t="str">
            <v>A++</v>
          </cell>
          <cell r="P104" t="str">
            <v>2X57W E27 (E26BUS)</v>
          </cell>
          <cell r="R104" t="str">
            <v>2x15W E27 (E26BUS)</v>
          </cell>
          <cell r="S104">
            <v>520</v>
          </cell>
          <cell r="T104">
            <v>634.4</v>
          </cell>
          <cell r="U104">
            <v>2</v>
          </cell>
          <cell r="W104">
            <v>4.75</v>
          </cell>
          <cell r="X104" t="str">
            <v xml:space="preserve">L 51 - W 51 - H 42 </v>
          </cell>
          <cell r="Y104">
            <v>0.109</v>
          </cell>
          <cell r="AA104">
            <v>0.87</v>
          </cell>
          <cell r="AB104" t="str">
            <v>L 15 - W 15 - H 35</v>
          </cell>
          <cell r="AC104">
            <v>8.0000000000000002E-3</v>
          </cell>
        </row>
        <row r="105">
          <cell r="C105" t="str">
            <v>K218105O</v>
          </cell>
          <cell r="D105" t="str">
            <v>KUSHI XL SUSPENSION</v>
          </cell>
          <cell r="E105" t="str">
            <v>A. Saggia &amp; V. Sommella</v>
          </cell>
          <cell r="F105">
            <v>2015</v>
          </cell>
          <cell r="G105" t="str">
            <v>Brass</v>
          </cell>
          <cell r="I105" t="str">
            <v>Glass + metal</v>
          </cell>
          <cell r="J105" t="str">
            <v>D 43 - H 65</v>
          </cell>
          <cell r="K105" t="str">
            <v>220-240/120V</v>
          </cell>
          <cell r="L105" t="str">
            <v>Yes</v>
          </cell>
          <cell r="M105" t="str">
            <v>CLASSE 1 - CE - IP20</v>
          </cell>
          <cell r="N105" t="str">
            <v>A++</v>
          </cell>
          <cell r="P105" t="str">
            <v>2X57W E27 (E26BUS)</v>
          </cell>
          <cell r="R105" t="str">
            <v>2x15W E27 (E26BUS)</v>
          </cell>
          <cell r="S105">
            <v>520</v>
          </cell>
          <cell r="T105">
            <v>634.4</v>
          </cell>
          <cell r="U105">
            <v>2</v>
          </cell>
          <cell r="W105">
            <v>4.75</v>
          </cell>
          <cell r="X105" t="str">
            <v xml:space="preserve">L 51 - W 51 - H 42 </v>
          </cell>
          <cell r="Y105">
            <v>0.109</v>
          </cell>
          <cell r="AA105">
            <v>0.87</v>
          </cell>
          <cell r="AB105" t="str">
            <v>L 15 - W 15 - H 35</v>
          </cell>
          <cell r="AC105">
            <v>8.0000000000000002E-3</v>
          </cell>
        </row>
        <row r="106">
          <cell r="C106" t="str">
            <v>K218105R</v>
          </cell>
          <cell r="D106" t="str">
            <v>KUSHI XL SUSPENSION</v>
          </cell>
          <cell r="E106" t="str">
            <v>A. Saggia &amp; V. Sommella</v>
          </cell>
          <cell r="F106">
            <v>2015</v>
          </cell>
          <cell r="G106" t="str">
            <v>Copper</v>
          </cell>
          <cell r="I106" t="str">
            <v>Glass + metal</v>
          </cell>
          <cell r="J106" t="str">
            <v>D 43 - H 65</v>
          </cell>
          <cell r="K106" t="str">
            <v>220-240/120V</v>
          </cell>
          <cell r="L106" t="str">
            <v>Yes</v>
          </cell>
          <cell r="M106" t="str">
            <v>CLASSE 1 - CE - IP20</v>
          </cell>
          <cell r="N106" t="str">
            <v>A++</v>
          </cell>
          <cell r="P106" t="str">
            <v>2X57W E27 (E26BUS)</v>
          </cell>
          <cell r="R106" t="str">
            <v>2x15W E27 (E26BUS)</v>
          </cell>
          <cell r="S106">
            <v>520</v>
          </cell>
          <cell r="T106">
            <v>634.4</v>
          </cell>
          <cell r="U106">
            <v>2</v>
          </cell>
          <cell r="W106">
            <v>4.75</v>
          </cell>
          <cell r="X106" t="str">
            <v xml:space="preserve">L 51 - W 51 - H 42 </v>
          </cell>
          <cell r="Y106">
            <v>0.109</v>
          </cell>
          <cell r="AA106">
            <v>0.87</v>
          </cell>
          <cell r="AB106" t="str">
            <v>L 15 - W 15 - H 35</v>
          </cell>
          <cell r="AC106">
            <v>8.0000000000000002E-3</v>
          </cell>
        </row>
        <row r="107">
          <cell r="C107" t="str">
            <v>K2251059N</v>
          </cell>
          <cell r="D107" t="str">
            <v>KUSHI 16 CEILING</v>
          </cell>
          <cell r="E107" t="str">
            <v>A. Saggia &amp; V. Sommella</v>
          </cell>
          <cell r="F107">
            <v>2015</v>
          </cell>
          <cell r="G107" t="str">
            <v>Black</v>
          </cell>
          <cell r="H107" t="str">
            <v>Acid etched glass</v>
          </cell>
          <cell r="I107" t="str">
            <v>Glass + metal</v>
          </cell>
          <cell r="J107" t="str">
            <v>D 16 - H 16</v>
          </cell>
          <cell r="K107" t="str">
            <v>220-240/120V</v>
          </cell>
          <cell r="L107" t="str">
            <v>Phase cut</v>
          </cell>
          <cell r="M107" t="str">
            <v>CLASSE 1 - CE - IP20</v>
          </cell>
          <cell r="N107" t="str">
            <v>A+</v>
          </cell>
          <cell r="O107" t="str">
            <v>1x5,5W - 2700K - 600lm - CRI&gt;80</v>
          </cell>
          <cell r="S107">
            <v>225</v>
          </cell>
          <cell r="T107">
            <v>274.5</v>
          </cell>
          <cell r="U107">
            <v>2</v>
          </cell>
          <cell r="V107" t="str">
            <v>10516</v>
          </cell>
          <cell r="W107">
            <v>0.86</v>
          </cell>
          <cell r="X107" t="str">
            <v>L 23,5 - W 23,5 - H 19,5</v>
          </cell>
          <cell r="Y107">
            <v>1.0999999999999999E-2</v>
          </cell>
          <cell r="Z107" t="str">
            <v>STREL KUSHI16C LED</v>
          </cell>
          <cell r="AA107">
            <v>0.4</v>
          </cell>
          <cell r="AB107" t="str">
            <v>L 14,5 - W 14,5 - H 23,5</v>
          </cell>
          <cell r="AC107">
            <v>5.0000000000000001E-3</v>
          </cell>
        </row>
        <row r="108">
          <cell r="C108" t="str">
            <v>K2251059O</v>
          </cell>
          <cell r="D108" t="str">
            <v>KUSHI 16 CEILING</v>
          </cell>
          <cell r="E108" t="str">
            <v>A. Saggia &amp; V. Sommella</v>
          </cell>
          <cell r="F108">
            <v>2015</v>
          </cell>
          <cell r="G108" t="str">
            <v>Brass</v>
          </cell>
          <cell r="H108" t="str">
            <v>Acid etched glass</v>
          </cell>
          <cell r="I108" t="str">
            <v>Glass + metal</v>
          </cell>
          <cell r="J108" t="str">
            <v>D 16 - H 16</v>
          </cell>
          <cell r="K108" t="str">
            <v>220-240/120V</v>
          </cell>
          <cell r="L108" t="str">
            <v>Phase cut</v>
          </cell>
          <cell r="M108" t="str">
            <v>CLASSE 1 - CE - IP20</v>
          </cell>
          <cell r="N108" t="str">
            <v>A+</v>
          </cell>
          <cell r="O108" t="str">
            <v>1x5,5W - 2700K - 600lm - CRI&gt;80</v>
          </cell>
          <cell r="S108">
            <v>225</v>
          </cell>
          <cell r="T108">
            <v>274.5</v>
          </cell>
          <cell r="U108">
            <v>2</v>
          </cell>
          <cell r="V108" t="str">
            <v>10516</v>
          </cell>
          <cell r="W108">
            <v>0.86</v>
          </cell>
          <cell r="X108" t="str">
            <v>L 23,5 - W 23,5 - H 19,5</v>
          </cell>
          <cell r="Y108">
            <v>1.0999999999999999E-2</v>
          </cell>
          <cell r="Z108" t="str">
            <v>STREL KUSHI16C LED</v>
          </cell>
          <cell r="AA108">
            <v>0.4</v>
          </cell>
          <cell r="AB108" t="str">
            <v>L 14,5 - W 14,5 - H 23,5</v>
          </cell>
          <cell r="AC108">
            <v>5.0000000000000001E-3</v>
          </cell>
        </row>
        <row r="109">
          <cell r="C109" t="str">
            <v>K2251059R</v>
          </cell>
          <cell r="D109" t="str">
            <v>KUSHI 16 CEILING</v>
          </cell>
          <cell r="E109" t="str">
            <v>A. Saggia &amp; V. Sommella</v>
          </cell>
          <cell r="F109">
            <v>2015</v>
          </cell>
          <cell r="G109" t="str">
            <v>Copper</v>
          </cell>
          <cell r="H109" t="str">
            <v>Acid etched glass</v>
          </cell>
          <cell r="I109" t="str">
            <v>Glass + metal</v>
          </cell>
          <cell r="J109" t="str">
            <v>D 16 - H 16</v>
          </cell>
          <cell r="K109" t="str">
            <v>220-240/120V</v>
          </cell>
          <cell r="L109" t="str">
            <v>Phase cut</v>
          </cell>
          <cell r="M109" t="str">
            <v>CLASSE 1 - CE - IP20</v>
          </cell>
          <cell r="N109" t="str">
            <v>A+</v>
          </cell>
          <cell r="O109" t="str">
            <v>1x5,5W - 2700K - 600lm - CRI&gt;80</v>
          </cell>
          <cell r="S109">
            <v>225</v>
          </cell>
          <cell r="T109">
            <v>274.5</v>
          </cell>
          <cell r="U109">
            <v>2</v>
          </cell>
          <cell r="V109" t="str">
            <v>10516</v>
          </cell>
          <cell r="W109">
            <v>0.86</v>
          </cell>
          <cell r="X109" t="str">
            <v>L 23,5 - W 23,5 - H 19,5</v>
          </cell>
          <cell r="Y109">
            <v>1.0999999999999999E-2</v>
          </cell>
          <cell r="Z109" t="str">
            <v>STREL KUSHI16C LED</v>
          </cell>
          <cell r="AA109">
            <v>0.4</v>
          </cell>
          <cell r="AB109" t="str">
            <v>L 14,5 - W 14,5 - H 23,5</v>
          </cell>
          <cell r="AC109">
            <v>5.0000000000000001E-3</v>
          </cell>
        </row>
        <row r="110">
          <cell r="C110" t="str">
            <v>K220105N</v>
          </cell>
          <cell r="D110" t="str">
            <v>KUSHI 33 CEILING</v>
          </cell>
          <cell r="E110" t="str">
            <v>A. Saggia &amp; V. Sommella</v>
          </cell>
          <cell r="F110">
            <v>2015</v>
          </cell>
          <cell r="G110" t="str">
            <v>Black</v>
          </cell>
          <cell r="H110" t="str">
            <v>Acid etched glass</v>
          </cell>
          <cell r="I110" t="str">
            <v>Glass + metal</v>
          </cell>
          <cell r="J110" t="str">
            <v>D 33 - H 32</v>
          </cell>
          <cell r="K110" t="str">
            <v>220-240/120V</v>
          </cell>
          <cell r="M110" t="str">
            <v>CLASSE 1 - CE - IP20</v>
          </cell>
          <cell r="N110" t="str">
            <v>From A+ to E</v>
          </cell>
          <cell r="Q110" t="str">
            <v>1x30W max - E27 (E26US)</v>
          </cell>
          <cell r="R110" t="str">
            <v>1x16W - E27 (E26US)</v>
          </cell>
          <cell r="S110">
            <v>310</v>
          </cell>
          <cell r="T110">
            <v>378.2</v>
          </cell>
          <cell r="U110">
            <v>2</v>
          </cell>
          <cell r="V110" t="str">
            <v>10533</v>
          </cell>
          <cell r="W110">
            <v>3.34</v>
          </cell>
          <cell r="X110" t="str">
            <v>L 40 - W 40 - H 34,5</v>
          </cell>
          <cell r="Y110">
            <v>5.5E-2</v>
          </cell>
          <cell r="Z110" t="str">
            <v>STREL KUSHI33C</v>
          </cell>
          <cell r="AA110">
            <v>0.82</v>
          </cell>
          <cell r="AB110" t="str">
            <v>L 18,5 - W 18,5 - H 34</v>
          </cell>
          <cell r="AC110">
            <v>1.2E-2</v>
          </cell>
        </row>
        <row r="111">
          <cell r="C111" t="str">
            <v>K220105O</v>
          </cell>
          <cell r="D111" t="str">
            <v>KUSHI 33 CEILING</v>
          </cell>
          <cell r="E111" t="str">
            <v>A. Saggia &amp; V. Sommella</v>
          </cell>
          <cell r="F111">
            <v>2015</v>
          </cell>
          <cell r="G111" t="str">
            <v>Brass</v>
          </cell>
          <cell r="H111" t="str">
            <v>Acid etched glass</v>
          </cell>
          <cell r="I111" t="str">
            <v>Glass + metal</v>
          </cell>
          <cell r="J111" t="str">
            <v>D 33 - H 32</v>
          </cell>
          <cell r="K111" t="str">
            <v>220-240/120V</v>
          </cell>
          <cell r="M111" t="str">
            <v>CLASSE 1 - CE - IP20</v>
          </cell>
          <cell r="N111" t="str">
            <v>From A+ to E</v>
          </cell>
          <cell r="Q111" t="str">
            <v>1x30W max - E27 (E26US)</v>
          </cell>
          <cell r="R111" t="str">
            <v>1x16W - E27 (E26US)</v>
          </cell>
          <cell r="S111">
            <v>310</v>
          </cell>
          <cell r="T111">
            <v>378.2</v>
          </cell>
          <cell r="U111">
            <v>2</v>
          </cell>
          <cell r="V111" t="str">
            <v>10533</v>
          </cell>
          <cell r="W111">
            <v>3.34</v>
          </cell>
          <cell r="X111" t="str">
            <v>L 40 - W 40 - H 34,5</v>
          </cell>
          <cell r="Y111">
            <v>5.5E-2</v>
          </cell>
          <cell r="Z111" t="str">
            <v>STREL KUSHI33C</v>
          </cell>
          <cell r="AA111">
            <v>0.82</v>
          </cell>
          <cell r="AB111" t="str">
            <v>L 18,5 - W 18,5 - H 34</v>
          </cell>
          <cell r="AC111">
            <v>1.2E-2</v>
          </cell>
        </row>
        <row r="112">
          <cell r="C112" t="str">
            <v>K220105R</v>
          </cell>
          <cell r="D112" t="str">
            <v>KUSHI 33 CEILING</v>
          </cell>
          <cell r="E112" t="str">
            <v>A. Saggia &amp; V. Sommella</v>
          </cell>
          <cell r="F112">
            <v>2015</v>
          </cell>
          <cell r="G112" t="str">
            <v>Copper</v>
          </cell>
          <cell r="H112" t="str">
            <v>Acid etched glass</v>
          </cell>
          <cell r="I112" t="str">
            <v>Glass + metal</v>
          </cell>
          <cell r="J112" t="str">
            <v>D 33 - H 32</v>
          </cell>
          <cell r="K112" t="str">
            <v>220-240/120V</v>
          </cell>
          <cell r="M112" t="str">
            <v>CLASSE 1 - CE - IP20</v>
          </cell>
          <cell r="N112" t="str">
            <v>From A+ to E</v>
          </cell>
          <cell r="Q112" t="str">
            <v>1x30W max - E27 (E26US)</v>
          </cell>
          <cell r="R112" t="str">
            <v>1x16W - E27 (E26US)</v>
          </cell>
          <cell r="S112">
            <v>310</v>
          </cell>
          <cell r="T112">
            <v>378.2</v>
          </cell>
          <cell r="U112">
            <v>2</v>
          </cell>
          <cell r="V112" t="str">
            <v>10533</v>
          </cell>
          <cell r="W112">
            <v>3.34</v>
          </cell>
          <cell r="X112" t="str">
            <v>L 40 - W 40 - H 34,5</v>
          </cell>
          <cell r="Y112">
            <v>5.5E-2</v>
          </cell>
          <cell r="Z112" t="str">
            <v>STREL KUSHI33C</v>
          </cell>
          <cell r="AA112">
            <v>0.82</v>
          </cell>
          <cell r="AB112" t="str">
            <v>L 18,5 - W 18,5 - H 34</v>
          </cell>
          <cell r="AC112">
            <v>1.2E-2</v>
          </cell>
        </row>
        <row r="113">
          <cell r="C113" t="str">
            <v>K2201059N</v>
          </cell>
          <cell r="D113" t="str">
            <v>KUSHI 33 CEILING LED</v>
          </cell>
          <cell r="E113" t="str">
            <v>A. Saggia &amp; V. Sommella</v>
          </cell>
          <cell r="F113">
            <v>2015</v>
          </cell>
          <cell r="G113" t="str">
            <v>Black</v>
          </cell>
          <cell r="H113" t="str">
            <v>Acid etched glass</v>
          </cell>
          <cell r="I113" t="str">
            <v>Glass + metal</v>
          </cell>
          <cell r="J113" t="str">
            <v>D 33 - H 32</v>
          </cell>
          <cell r="K113" t="str">
            <v>220-240/120V</v>
          </cell>
          <cell r="L113" t="str">
            <v>Phase cut</v>
          </cell>
          <cell r="M113" t="str">
            <v>CLASSE 1 - CE - IP20</v>
          </cell>
          <cell r="N113" t="str">
            <v>A+</v>
          </cell>
          <cell r="O113" t="str">
            <v>1x25W - 2700K - 2500lm - CRI&gt;80</v>
          </cell>
          <cell r="S113">
            <v>390</v>
          </cell>
          <cell r="T113">
            <v>475.8</v>
          </cell>
          <cell r="U113">
            <v>2</v>
          </cell>
          <cell r="V113" t="str">
            <v>10533</v>
          </cell>
          <cell r="W113">
            <v>3.34</v>
          </cell>
          <cell r="X113" t="str">
            <v>L 40 - W 40 - H 34,5</v>
          </cell>
          <cell r="Y113">
            <v>5.5E-2</v>
          </cell>
          <cell r="Z113" t="str">
            <v>STREL KUSHI33C LED</v>
          </cell>
          <cell r="AA113">
            <v>1.21</v>
          </cell>
          <cell r="AB113" t="str">
            <v>L 18,5 - W 18,5 - H 34</v>
          </cell>
          <cell r="AC113">
            <v>1.2E-2</v>
          </cell>
        </row>
        <row r="114">
          <cell r="C114" t="str">
            <v>K2201059O</v>
          </cell>
          <cell r="D114" t="str">
            <v>KUSHI 33 CEILING LED</v>
          </cell>
          <cell r="E114" t="str">
            <v>A. Saggia &amp; V. Sommella</v>
          </cell>
          <cell r="F114">
            <v>2015</v>
          </cell>
          <cell r="G114" t="str">
            <v>Brass</v>
          </cell>
          <cell r="H114" t="str">
            <v>Acid etched glass</v>
          </cell>
          <cell r="I114" t="str">
            <v>Glass + metal</v>
          </cell>
          <cell r="J114" t="str">
            <v>D 33 - H 32</v>
          </cell>
          <cell r="K114" t="str">
            <v>220-240/120V</v>
          </cell>
          <cell r="L114" t="str">
            <v>Phase cut</v>
          </cell>
          <cell r="M114" t="str">
            <v>CLASSE 1 - CE - IP20</v>
          </cell>
          <cell r="N114" t="str">
            <v>A+</v>
          </cell>
          <cell r="O114" t="str">
            <v>1x25W - 2700K - 2500lm - CRI&gt;80</v>
          </cell>
          <cell r="S114">
            <v>390</v>
          </cell>
          <cell r="T114">
            <v>475.8</v>
          </cell>
          <cell r="U114">
            <v>2</v>
          </cell>
          <cell r="V114" t="str">
            <v>10533</v>
          </cell>
          <cell r="W114">
            <v>3.34</v>
          </cell>
          <cell r="X114" t="str">
            <v>L 40 - W 40 - H 34,5</v>
          </cell>
          <cell r="Y114">
            <v>5.5E-2</v>
          </cell>
          <cell r="Z114" t="str">
            <v>STREL KUSHI33C LED</v>
          </cell>
          <cell r="AA114">
            <v>1.21</v>
          </cell>
          <cell r="AB114" t="str">
            <v>L 18,5 - W 18,5 - H 34</v>
          </cell>
          <cell r="AC114">
            <v>1.2E-2</v>
          </cell>
        </row>
        <row r="115">
          <cell r="C115" t="str">
            <v>K2201059R</v>
          </cell>
          <cell r="D115" t="str">
            <v>KUSHI 33 CEILING LED</v>
          </cell>
          <cell r="E115" t="str">
            <v>A. Saggia &amp; V. Sommella</v>
          </cell>
          <cell r="F115">
            <v>2015</v>
          </cell>
          <cell r="G115" t="str">
            <v>Copper</v>
          </cell>
          <cell r="H115" t="str">
            <v>Acid etched glass</v>
          </cell>
          <cell r="I115" t="str">
            <v>Glass + metal</v>
          </cell>
          <cell r="J115" t="str">
            <v>D 33 - H 32</v>
          </cell>
          <cell r="K115" t="str">
            <v>220-240/120V</v>
          </cell>
          <cell r="L115" t="str">
            <v>Phase cut</v>
          </cell>
          <cell r="M115" t="str">
            <v>CLASSE 1 - CE - IP20</v>
          </cell>
          <cell r="N115" t="str">
            <v>A+</v>
          </cell>
          <cell r="O115" t="str">
            <v>1x25W - 2700K - 2500lm - CRI&gt;80</v>
          </cell>
          <cell r="S115">
            <v>390</v>
          </cell>
          <cell r="T115">
            <v>475.8</v>
          </cell>
          <cell r="U115">
            <v>2</v>
          </cell>
          <cell r="V115" t="str">
            <v>10533</v>
          </cell>
          <cell r="W115">
            <v>3.34</v>
          </cell>
          <cell r="X115" t="str">
            <v>L 40 - W 40 - H 34,5</v>
          </cell>
          <cell r="Y115">
            <v>5.5E-2</v>
          </cell>
          <cell r="Z115" t="str">
            <v>STREL KUSHI33C LED</v>
          </cell>
          <cell r="AA115">
            <v>1.21</v>
          </cell>
          <cell r="AB115" t="str">
            <v>L 18,5 - W 18,5 - H 34</v>
          </cell>
          <cell r="AC115">
            <v>1.2E-2</v>
          </cell>
        </row>
        <row r="116">
          <cell r="C116" t="str">
            <v>K386320N</v>
          </cell>
          <cell r="D116" t="str">
            <v>LANNA' SUSPENSION</v>
          </cell>
          <cell r="E116" t="str">
            <v>Noè Duchaufour Lawrance</v>
          </cell>
          <cell r="F116">
            <v>2017</v>
          </cell>
          <cell r="G116" t="str">
            <v>Black</v>
          </cell>
          <cell r="H116" t="str">
            <v>Polished + acid etched glass</v>
          </cell>
          <cell r="I116" t="str">
            <v>Glass + metal</v>
          </cell>
          <cell r="J116" t="str">
            <v>D 22 - H 40</v>
          </cell>
          <cell r="K116" t="str">
            <v>220-240/120V</v>
          </cell>
          <cell r="M116" t="str">
            <v>CLASSE 1 - CE - IP20</v>
          </cell>
          <cell r="N116" t="str">
            <v>From A+ to E</v>
          </cell>
          <cell r="Q116" t="str">
            <v>1x20W - E27 (E26US) - max Ø60mm</v>
          </cell>
          <cell r="R116" t="str">
            <v>1x10W - E27 (E26US) - max  Ø60mm</v>
          </cell>
          <cell r="S116">
            <v>365</v>
          </cell>
          <cell r="T116">
            <v>445.3</v>
          </cell>
          <cell r="U116">
            <v>2</v>
          </cell>
          <cell r="V116" t="str">
            <v>320LANNA</v>
          </cell>
          <cell r="W116">
            <v>2.02</v>
          </cell>
          <cell r="X116" t="str">
            <v>L 33 - W 27 - H 27</v>
          </cell>
          <cell r="Y116">
            <v>2.4E-2</v>
          </cell>
          <cell r="Z116" t="str">
            <v>STREL_LANNAS</v>
          </cell>
          <cell r="AA116">
            <v>1.74</v>
          </cell>
          <cell r="AB116" t="str">
            <v>L 30 - W 20 - H 44</v>
          </cell>
          <cell r="AC116">
            <v>2.5999999999999999E-2</v>
          </cell>
        </row>
        <row r="117">
          <cell r="C117" t="str">
            <v>K386320</v>
          </cell>
          <cell r="D117" t="str">
            <v>LANNA' SUSPENSION</v>
          </cell>
          <cell r="E117" t="str">
            <v>Noè Duchaufour Lawrance</v>
          </cell>
          <cell r="F117">
            <v>2017</v>
          </cell>
          <cell r="G117" t="str">
            <v>Brass</v>
          </cell>
          <cell r="H117" t="str">
            <v>Polished + acid etched glass</v>
          </cell>
          <cell r="I117" t="str">
            <v>Glass + metal</v>
          </cell>
          <cell r="J117" t="str">
            <v>D 22 - H 40</v>
          </cell>
          <cell r="K117" t="str">
            <v>220-240/120V</v>
          </cell>
          <cell r="M117" t="str">
            <v>CLASSE 1 - CE - IP20</v>
          </cell>
          <cell r="N117" t="str">
            <v>From A+ to E</v>
          </cell>
          <cell r="Q117" t="str">
            <v>1x20W - E27 (E26US) - max Ø60mm</v>
          </cell>
          <cell r="R117" t="str">
            <v>1x10W - E27 (E26US) - max  Ø60mm</v>
          </cell>
          <cell r="S117">
            <v>365</v>
          </cell>
          <cell r="T117">
            <v>445.3</v>
          </cell>
          <cell r="U117">
            <v>2</v>
          </cell>
          <cell r="V117" t="str">
            <v>320LANNA</v>
          </cell>
          <cell r="W117">
            <v>2.02</v>
          </cell>
          <cell r="X117" t="str">
            <v>L 33 - W 27 - H 27</v>
          </cell>
          <cell r="Y117">
            <v>2.4E-2</v>
          </cell>
          <cell r="Z117" t="str">
            <v>STREL_LANNAS</v>
          </cell>
          <cell r="AA117">
            <v>1.74</v>
          </cell>
          <cell r="AB117" t="str">
            <v>L 30 - W 20 - H 44</v>
          </cell>
          <cell r="AC117">
            <v>2.5999999999999999E-2</v>
          </cell>
        </row>
        <row r="118">
          <cell r="C118" t="str">
            <v>K355365O</v>
          </cell>
          <cell r="D118" t="str">
            <v xml:space="preserve">LILLI </v>
          </cell>
          <cell r="E118" t="str">
            <v>Cristina Celestino</v>
          </cell>
          <cell r="F118">
            <v>2019</v>
          </cell>
          <cell r="G118" t="str">
            <v>Brass</v>
          </cell>
          <cell r="I118" t="str">
            <v>Glass + metal</v>
          </cell>
          <cell r="J118" t="str">
            <v>D 32 - H 52</v>
          </cell>
          <cell r="K118" t="str">
            <v>220-240/120V</v>
          </cell>
          <cell r="M118" t="str">
            <v>CLASSE 1 - CE - IP20</v>
          </cell>
          <cell r="N118" t="str">
            <v>A++</v>
          </cell>
          <cell r="P118" t="str">
            <v>3x30W E14 (E12US)</v>
          </cell>
          <cell r="R118" t="str">
            <v>3x6W - E14 (E12US9</v>
          </cell>
          <cell r="S118">
            <v>540</v>
          </cell>
          <cell r="T118">
            <v>658.8</v>
          </cell>
          <cell r="U118">
            <v>2</v>
          </cell>
          <cell r="V118" t="str">
            <v>355365O</v>
          </cell>
          <cell r="W118">
            <v>1.58</v>
          </cell>
          <cell r="X118" t="str">
            <v>L 33- W 13  -H 13</v>
          </cell>
          <cell r="Y118">
            <v>6.0000000000000001E-3</v>
          </cell>
          <cell r="Z118" t="str">
            <v>355VE</v>
          </cell>
          <cell r="AA118">
            <v>4</v>
          </cell>
          <cell r="AB118" t="str">
            <v>L 35 - W 26 - H 35</v>
          </cell>
          <cell r="AC118">
            <v>3.2000000000000001E-2</v>
          </cell>
        </row>
        <row r="119">
          <cell r="C119" t="str">
            <v>K075245</v>
          </cell>
          <cell r="D119" t="str">
            <v>LOUIS 34</v>
          </cell>
          <cell r="E119" t="str">
            <v>Studio 14</v>
          </cell>
          <cell r="F119">
            <v>2013</v>
          </cell>
          <cell r="G119" t="str">
            <v>White</v>
          </cell>
          <cell r="H119" t="str">
            <v>Gloss</v>
          </cell>
          <cell r="I119" t="str">
            <v>Polyethylene + aluminium</v>
          </cell>
          <cell r="J119" t="str">
            <v>D 60 - H 34</v>
          </cell>
          <cell r="K119" t="str">
            <v>220-240/120V</v>
          </cell>
          <cell r="M119" t="str">
            <v>CLASSE 1 - CE - IP20</v>
          </cell>
          <cell r="N119" t="str">
            <v>From A+ to E</v>
          </cell>
          <cell r="Q119" t="str">
            <v>1x30W - E27 (E26US)</v>
          </cell>
          <cell r="R119" t="str">
            <v>1x10W - E27 (E26US)</v>
          </cell>
          <cell r="S119">
            <v>320</v>
          </cell>
          <cell r="T119">
            <v>390.4</v>
          </cell>
          <cell r="U119">
            <v>2</v>
          </cell>
          <cell r="V119" t="str">
            <v>DIFF LOUIS D 60</v>
          </cell>
          <cell r="W119">
            <v>5.12</v>
          </cell>
          <cell r="X119" t="str">
            <v>L 66 - W 66 - H 40</v>
          </cell>
          <cell r="Y119">
            <v>0.17399999999999999</v>
          </cell>
          <cell r="Z119" t="str">
            <v>STREL LOUIS</v>
          </cell>
          <cell r="AA119">
            <v>1.1399999999999999</v>
          </cell>
          <cell r="AB119" t="str">
            <v>L 17 - W 17 - H 29</v>
          </cell>
          <cell r="AC119">
            <v>8.0000000000000002E-3</v>
          </cell>
        </row>
        <row r="120">
          <cell r="C120" t="str">
            <v>K075245M</v>
          </cell>
          <cell r="D120" t="str">
            <v>LOUIS 41</v>
          </cell>
          <cell r="E120" t="str">
            <v>Studio 14</v>
          </cell>
          <cell r="F120">
            <v>2013</v>
          </cell>
          <cell r="G120" t="str">
            <v>White</v>
          </cell>
          <cell r="H120" t="str">
            <v>Gloss</v>
          </cell>
          <cell r="I120" t="str">
            <v>Polyethylene + aluminium</v>
          </cell>
          <cell r="J120" t="str">
            <v>D 60 - H 41</v>
          </cell>
          <cell r="K120" t="str">
            <v>220-240/120V</v>
          </cell>
          <cell r="M120" t="str">
            <v>CLASSE 1 - CE - IP20</v>
          </cell>
          <cell r="N120" t="str">
            <v>From A+ to E</v>
          </cell>
          <cell r="Q120" t="str">
            <v>1x30W - E27 (E26US)</v>
          </cell>
          <cell r="R120" t="str">
            <v>1x10W - E27 (E26US)</v>
          </cell>
          <cell r="S120">
            <v>340</v>
          </cell>
          <cell r="T120">
            <v>414.8</v>
          </cell>
          <cell r="U120">
            <v>2</v>
          </cell>
          <cell r="V120" t="str">
            <v>DIFF LOUIS D 60</v>
          </cell>
          <cell r="W120">
            <v>5.12</v>
          </cell>
          <cell r="X120" t="str">
            <v>L 66 - W 66 - H 40</v>
          </cell>
          <cell r="Y120">
            <v>0.17399999999999999</v>
          </cell>
          <cell r="Z120" t="str">
            <v>STREL LOUIS M</v>
          </cell>
          <cell r="AA120">
            <v>1.1399999999999999</v>
          </cell>
          <cell r="AB120" t="str">
            <v>L 17 - W 17 - H 29</v>
          </cell>
          <cell r="AC120">
            <v>8.0000000000000002E-3</v>
          </cell>
        </row>
        <row r="121">
          <cell r="C121" t="str">
            <v>K075245L</v>
          </cell>
          <cell r="D121" t="str">
            <v>LOUIS 48</v>
          </cell>
          <cell r="E121" t="str">
            <v>Studio 14</v>
          </cell>
          <cell r="F121">
            <v>2013</v>
          </cell>
          <cell r="G121" t="str">
            <v>White</v>
          </cell>
          <cell r="H121" t="str">
            <v>Gloss</v>
          </cell>
          <cell r="I121" t="str">
            <v>Polyethylene + aluminium</v>
          </cell>
          <cell r="J121" t="str">
            <v>D 60 - H 48</v>
          </cell>
          <cell r="K121" t="str">
            <v>220-240/120V</v>
          </cell>
          <cell r="M121" t="str">
            <v>CLASSE 1 - CE - IP20</v>
          </cell>
          <cell r="N121" t="str">
            <v>From A+ to E</v>
          </cell>
          <cell r="Q121" t="str">
            <v>1x30W - E27 (E26US)</v>
          </cell>
          <cell r="R121" t="str">
            <v>1x10W - E27 (E26US)</v>
          </cell>
          <cell r="S121">
            <v>360</v>
          </cell>
          <cell r="T121">
            <v>439.2</v>
          </cell>
          <cell r="U121">
            <v>2</v>
          </cell>
          <cell r="V121" t="str">
            <v>DIFF LOUIS D 60</v>
          </cell>
          <cell r="W121">
            <v>5.12</v>
          </cell>
          <cell r="X121" t="str">
            <v>L 66 - W 66 - H 40</v>
          </cell>
          <cell r="Y121">
            <v>0.17399999999999999</v>
          </cell>
          <cell r="Z121" t="str">
            <v>STREL LOUIS L</v>
          </cell>
          <cell r="AA121">
            <v>1.1399999999999999</v>
          </cell>
          <cell r="AB121" t="str">
            <v>L 17 - W 17 - H 29</v>
          </cell>
          <cell r="AC121">
            <v>8.0000000000000002E-3</v>
          </cell>
        </row>
        <row r="122">
          <cell r="C122" t="str">
            <v>380315R</v>
          </cell>
          <cell r="D122" t="str">
            <v>MINIMAL</v>
          </cell>
          <cell r="E122" t="str">
            <v>David Pompa</v>
          </cell>
          <cell r="F122">
            <v>2017</v>
          </cell>
          <cell r="G122" t="str">
            <v>Copper</v>
          </cell>
          <cell r="H122" t="str">
            <v>Polished</v>
          </cell>
          <cell r="I122" t="str">
            <v>Ceramic + metal</v>
          </cell>
          <cell r="J122" t="str">
            <v>D 3,5 - H 25,5</v>
          </cell>
          <cell r="K122" t="str">
            <v>DC 350mA constant current</v>
          </cell>
          <cell r="L122" t="str">
            <v>Yes</v>
          </cell>
          <cell r="M122" t="str">
            <v>CLASSE 3 - CE - IP20 - DRIVER CL.2 - CANOPY CL.1</v>
          </cell>
          <cell r="N122" t="str">
            <v>A+</v>
          </cell>
          <cell r="O122" t="str">
            <v>1x3,15W - 2700K - 410 lm - CRI&gt;80</v>
          </cell>
          <cell r="S122">
            <v>180</v>
          </cell>
          <cell r="T122">
            <v>219.6</v>
          </cell>
          <cell r="U122">
            <v>1</v>
          </cell>
          <cell r="W122">
            <v>0.8</v>
          </cell>
          <cell r="X122" t="str">
            <v>L 37 - W 8,5 - H 8,5</v>
          </cell>
          <cell r="Y122">
            <v>3.0000000000000001E-3</v>
          </cell>
        </row>
        <row r="123">
          <cell r="C123" t="str">
            <v>380315N</v>
          </cell>
          <cell r="D123" t="str">
            <v>MINIMAL</v>
          </cell>
          <cell r="E123" t="str">
            <v>David Pompa</v>
          </cell>
          <cell r="F123">
            <v>2017</v>
          </cell>
          <cell r="G123" t="str">
            <v>Black nickel</v>
          </cell>
          <cell r="H123" t="str">
            <v>Polished</v>
          </cell>
          <cell r="I123" t="str">
            <v>Ceramic + metal</v>
          </cell>
          <cell r="J123" t="str">
            <v>D 3,5 - H 25,5</v>
          </cell>
          <cell r="K123" t="str">
            <v>DC 350mA constant current</v>
          </cell>
          <cell r="L123" t="str">
            <v>Yes</v>
          </cell>
          <cell r="M123" t="str">
            <v>CLASSE 3 - CE - IP20 - DRIVER CL.2 - CANOPY CL.1</v>
          </cell>
          <cell r="N123" t="str">
            <v>A+</v>
          </cell>
          <cell r="O123" t="str">
            <v>1x3,15W - 2700K - 410 lm - CRI&gt;80</v>
          </cell>
          <cell r="S123">
            <v>180</v>
          </cell>
          <cell r="T123">
            <v>219.6</v>
          </cell>
          <cell r="U123">
            <v>1</v>
          </cell>
          <cell r="W123">
            <v>0.8</v>
          </cell>
          <cell r="X123" t="str">
            <v>L 37 - W 8,5 - H 8,5</v>
          </cell>
          <cell r="Y123">
            <v>3.0000000000000001E-3</v>
          </cell>
        </row>
        <row r="124">
          <cell r="D124" t="str">
            <v>MINIMAL - Driver</v>
          </cell>
          <cell r="S124">
            <v>16</v>
          </cell>
          <cell r="T124">
            <v>19.52</v>
          </cell>
        </row>
        <row r="125">
          <cell r="D125" t="str">
            <v>MINIMAL - Canopy</v>
          </cell>
          <cell r="S125">
            <v>28</v>
          </cell>
          <cell r="T125">
            <v>34.159999999999997</v>
          </cell>
        </row>
        <row r="126">
          <cell r="C126" t="str">
            <v>K405340N</v>
          </cell>
          <cell r="D126" t="str">
            <v>NAMI</v>
          </cell>
          <cell r="E126" t="str">
            <v>A. Saggia &amp; V. Sommella</v>
          </cell>
          <cell r="F126">
            <v>2017</v>
          </cell>
          <cell r="G126" t="str">
            <v>Black</v>
          </cell>
          <cell r="H126" t="str">
            <v>Gloss glass</v>
          </cell>
          <cell r="I126" t="str">
            <v>Glass + metal</v>
          </cell>
          <cell r="J126" t="str">
            <v>L 150 - W 15 - H 23</v>
          </cell>
          <cell r="K126" t="str">
            <v>100-240V</v>
          </cell>
          <cell r="L126" t="str">
            <v>1-10V</v>
          </cell>
          <cell r="M126" t="str">
            <v>CLASSE 1 - CE - IP20</v>
          </cell>
          <cell r="N126" t="str">
            <v>A+</v>
          </cell>
          <cell r="O126" t="str">
            <v>4x14W - 2700K - 2400x2lm - CRI&gt;80</v>
          </cell>
          <cell r="S126">
            <v>1400</v>
          </cell>
          <cell r="T126">
            <v>1708</v>
          </cell>
          <cell r="U126">
            <v>2</v>
          </cell>
          <cell r="V126" t="str">
            <v>STREL_NAMI</v>
          </cell>
          <cell r="W126">
            <v>12.6</v>
          </cell>
          <cell r="X126" t="str">
            <v>L 8,5 - W 162 - H 18</v>
          </cell>
          <cell r="Y126">
            <v>2.5000000000000001E-2</v>
          </cell>
          <cell r="Z126" t="str">
            <v>340NAMI</v>
          </cell>
          <cell r="AA126">
            <v>7.4</v>
          </cell>
          <cell r="AB126" t="str">
            <v>L 21 - W 131 - H 32</v>
          </cell>
          <cell r="AC126">
            <v>8.7999999999999995E-2</v>
          </cell>
        </row>
        <row r="127">
          <cell r="C127" t="str">
            <v>K405340</v>
          </cell>
          <cell r="D127" t="str">
            <v>NAMI</v>
          </cell>
          <cell r="E127" t="str">
            <v>A. Saggia &amp; V. Sommella</v>
          </cell>
          <cell r="F127">
            <v>2017</v>
          </cell>
          <cell r="G127" t="str">
            <v>Brass</v>
          </cell>
          <cell r="H127" t="str">
            <v>Gloss glass</v>
          </cell>
          <cell r="I127" t="str">
            <v>Glass + metal</v>
          </cell>
          <cell r="J127" t="str">
            <v>L 150 - W 15 - H 23</v>
          </cell>
          <cell r="K127" t="str">
            <v>100-240V</v>
          </cell>
          <cell r="L127" t="str">
            <v>1-10V</v>
          </cell>
          <cell r="M127" t="str">
            <v>CLASSE 1 - CE - IP20</v>
          </cell>
          <cell r="N127" t="str">
            <v>A+</v>
          </cell>
          <cell r="O127" t="str">
            <v>4x14W - 2700K - 2400x2lm - CRI&gt;80</v>
          </cell>
          <cell r="S127">
            <v>1400</v>
          </cell>
          <cell r="T127">
            <v>1708</v>
          </cell>
          <cell r="U127">
            <v>2</v>
          </cell>
          <cell r="V127" t="str">
            <v>STREL_NAMI</v>
          </cell>
          <cell r="W127">
            <v>12.6</v>
          </cell>
          <cell r="X127" t="str">
            <v>L 8,5 - W 162 - H 18</v>
          </cell>
          <cell r="Y127">
            <v>2.5000000000000001E-2</v>
          </cell>
          <cell r="Z127" t="str">
            <v>340NAMI</v>
          </cell>
          <cell r="AA127">
            <v>7.4</v>
          </cell>
          <cell r="AB127" t="str">
            <v>L 21 - W 131 - H 32</v>
          </cell>
          <cell r="AC127">
            <v>8.7999999999999995E-2</v>
          </cell>
        </row>
        <row r="128">
          <cell r="C128" t="str">
            <v>K090261MB</v>
          </cell>
          <cell r="D128" t="str">
            <v>NEW YORK 33</v>
          </cell>
          <cell r="E128" t="str">
            <v>Peter Jamieson</v>
          </cell>
          <cell r="F128">
            <v>2013</v>
          </cell>
          <cell r="G128" t="str">
            <v>White</v>
          </cell>
          <cell r="H128" t="str">
            <v>Gloss</v>
          </cell>
          <cell r="I128" t="str">
            <v>Technopolymer + methacrylate</v>
          </cell>
          <cell r="J128" t="str">
            <v>D 33 - H 36</v>
          </cell>
          <cell r="K128" t="str">
            <v>220-240/120V</v>
          </cell>
          <cell r="M128" t="str">
            <v>CLASSE 1 - CE - IP20</v>
          </cell>
          <cell r="N128" t="str">
            <v>From A+ to E</v>
          </cell>
          <cell r="Q128" t="str">
            <v>1x30W max - E27 (E26US)</v>
          </cell>
          <cell r="R128" t="str">
            <v>1x16W - E27 (E26US)</v>
          </cell>
          <cell r="S128">
            <v>320</v>
          </cell>
          <cell r="T128">
            <v>390.4</v>
          </cell>
          <cell r="U128">
            <v>2</v>
          </cell>
          <cell r="V128" t="str">
            <v>090261MB</v>
          </cell>
          <cell r="W128">
            <v>1.36</v>
          </cell>
          <cell r="X128" t="str">
            <v>L 43 - W 104 - H 2</v>
          </cell>
          <cell r="Y128">
            <v>8.9999999999999993E-3</v>
          </cell>
          <cell r="Z128" t="str">
            <v>261NYM</v>
          </cell>
          <cell r="AA128">
            <v>1.3</v>
          </cell>
          <cell r="AB128" t="str">
            <v>L 34,5 - W 34,5 - H 20,5</v>
          </cell>
          <cell r="AC128">
            <v>2.4E-2</v>
          </cell>
        </row>
        <row r="129">
          <cell r="C129" t="str">
            <v>K090261MC</v>
          </cell>
          <cell r="D129" t="str">
            <v>NEW YORK 33</v>
          </cell>
          <cell r="E129" t="str">
            <v>Peter Jamieson</v>
          </cell>
          <cell r="F129">
            <v>2013</v>
          </cell>
          <cell r="G129" t="str">
            <v>Grey chrome</v>
          </cell>
          <cell r="H129" t="str">
            <v>Gloss</v>
          </cell>
          <cell r="I129" t="str">
            <v>Technopolymer + methacrylate</v>
          </cell>
          <cell r="J129" t="str">
            <v>D 33 - H 36</v>
          </cell>
          <cell r="K129" t="str">
            <v>220-240/120V</v>
          </cell>
          <cell r="M129" t="str">
            <v>CLASSE 1 - CE - IP20</v>
          </cell>
          <cell r="N129" t="str">
            <v>From A+ to E</v>
          </cell>
          <cell r="Q129" t="str">
            <v>1x30W max - E27 (E26US)</v>
          </cell>
          <cell r="R129" t="str">
            <v>1x16W - E27 (E26US)</v>
          </cell>
          <cell r="S129">
            <v>320</v>
          </cell>
          <cell r="T129">
            <v>390.4</v>
          </cell>
          <cell r="U129">
            <v>2</v>
          </cell>
          <cell r="V129" t="str">
            <v>090261MC</v>
          </cell>
          <cell r="W129">
            <v>1.36</v>
          </cell>
          <cell r="X129" t="str">
            <v>L 43 - W 104 - H 2</v>
          </cell>
          <cell r="Y129">
            <v>8.9999999999999993E-3</v>
          </cell>
          <cell r="Z129" t="str">
            <v>261NYM</v>
          </cell>
          <cell r="AA129">
            <v>1.3</v>
          </cell>
          <cell r="AB129" t="str">
            <v>L 34,5 - W 34,5 - H 20,5</v>
          </cell>
          <cell r="AC129">
            <v>2.4E-2</v>
          </cell>
        </row>
        <row r="130">
          <cell r="C130" t="str">
            <v>K090261MR</v>
          </cell>
          <cell r="D130" t="str">
            <v>NEW YORK 33</v>
          </cell>
          <cell r="E130" t="str">
            <v>Peter Jamieson</v>
          </cell>
          <cell r="F130">
            <v>2013</v>
          </cell>
          <cell r="G130" t="str">
            <v>Red</v>
          </cell>
          <cell r="H130" t="str">
            <v>Gloss</v>
          </cell>
          <cell r="I130" t="str">
            <v>Technopolymer + methacrylate</v>
          </cell>
          <cell r="J130" t="str">
            <v>D 33 - H 36</v>
          </cell>
          <cell r="K130" t="str">
            <v>220-240/120V</v>
          </cell>
          <cell r="M130" t="str">
            <v>CLASSE 1 - CE - IP20</v>
          </cell>
          <cell r="N130" t="str">
            <v>From A+ to E</v>
          </cell>
          <cell r="Q130" t="str">
            <v>1x30W max - E27 (E26US)</v>
          </cell>
          <cell r="R130" t="str">
            <v>1x16W - E27 (E26US)</v>
          </cell>
          <cell r="S130">
            <v>320</v>
          </cell>
          <cell r="T130">
            <v>390.4</v>
          </cell>
          <cell r="U130">
            <v>2</v>
          </cell>
          <cell r="V130" t="str">
            <v>090261MR</v>
          </cell>
          <cell r="W130">
            <v>1.36</v>
          </cell>
          <cell r="X130" t="str">
            <v>L 43 - W 104 - H 2</v>
          </cell>
          <cell r="Y130">
            <v>8.9999999999999993E-3</v>
          </cell>
          <cell r="Z130" t="str">
            <v>261NYM</v>
          </cell>
          <cell r="AA130">
            <v>1.3</v>
          </cell>
          <cell r="AB130" t="str">
            <v>L 34,5 - W 34,5 - H 20,5</v>
          </cell>
          <cell r="AC130">
            <v>2.4E-2</v>
          </cell>
        </row>
        <row r="131">
          <cell r="C131" t="str">
            <v>K090261LB</v>
          </cell>
          <cell r="D131" t="str">
            <v>NEW YORK 45</v>
          </cell>
          <cell r="E131" t="str">
            <v>Peter Jamieson</v>
          </cell>
          <cell r="F131">
            <v>2013</v>
          </cell>
          <cell r="G131" t="str">
            <v>White</v>
          </cell>
          <cell r="H131" t="str">
            <v>Gloss</v>
          </cell>
          <cell r="I131" t="str">
            <v>Technopolymer + methacrylate</v>
          </cell>
          <cell r="J131" t="str">
            <v>D 45 - H 51</v>
          </cell>
          <cell r="K131" t="str">
            <v>220-240/120V</v>
          </cell>
          <cell r="M131" t="str">
            <v>CLASSE 1 - CE - IP20</v>
          </cell>
          <cell r="N131" t="str">
            <v>From A+ to E</v>
          </cell>
          <cell r="Q131" t="str">
            <v>3x30W max - E27 (E26US)</v>
          </cell>
          <cell r="R131" t="str">
            <v>3x16W - E27 (E26US)</v>
          </cell>
          <cell r="S131">
            <v>450</v>
          </cell>
          <cell r="T131">
            <v>549</v>
          </cell>
          <cell r="U131">
            <v>2</v>
          </cell>
          <cell r="V131" t="str">
            <v>090261LB</v>
          </cell>
          <cell r="W131">
            <v>2.58</v>
          </cell>
          <cell r="X131" t="str">
            <v>L 61 - W 143,5 - H 2,5</v>
          </cell>
          <cell r="Y131">
            <v>2.1999999999999999E-2</v>
          </cell>
          <cell r="Z131" t="str">
            <v>261NYL</v>
          </cell>
          <cell r="AA131">
            <v>2.46</v>
          </cell>
          <cell r="AB131" t="str">
            <v>L 41 - W 42 - H 23</v>
          </cell>
          <cell r="AC131">
            <v>0.04</v>
          </cell>
        </row>
        <row r="132">
          <cell r="C132" t="str">
            <v>K090261LC</v>
          </cell>
          <cell r="D132" t="str">
            <v>NEW YORK 45</v>
          </cell>
          <cell r="E132" t="str">
            <v>Peter Jamieson</v>
          </cell>
          <cell r="F132">
            <v>2013</v>
          </cell>
          <cell r="G132" t="str">
            <v>Grey chrome</v>
          </cell>
          <cell r="H132" t="str">
            <v>Gloss</v>
          </cell>
          <cell r="I132" t="str">
            <v>Technopolymer + methacrylate</v>
          </cell>
          <cell r="J132" t="str">
            <v>D 45 - H 51</v>
          </cell>
          <cell r="K132" t="str">
            <v>220-240/120V</v>
          </cell>
          <cell r="M132" t="str">
            <v>CLASSE 1 - CE - IP20</v>
          </cell>
          <cell r="N132" t="str">
            <v>From A+ to E</v>
          </cell>
          <cell r="Q132" t="str">
            <v>3x30W max - E27 (E26US)</v>
          </cell>
          <cell r="R132" t="str">
            <v>3x16W - E27 (E26US)</v>
          </cell>
          <cell r="S132">
            <v>450</v>
          </cell>
          <cell r="T132">
            <v>549</v>
          </cell>
          <cell r="U132">
            <v>2</v>
          </cell>
          <cell r="V132" t="str">
            <v>090261LC</v>
          </cell>
          <cell r="W132">
            <v>2.58</v>
          </cell>
          <cell r="X132" t="str">
            <v>L 61 - W 143,5 - H 2,5</v>
          </cell>
          <cell r="Y132">
            <v>2.1999999999999999E-2</v>
          </cell>
          <cell r="Z132" t="str">
            <v>261NYL</v>
          </cell>
          <cell r="AA132">
            <v>2.46</v>
          </cell>
          <cell r="AB132" t="str">
            <v>L 41 - W 42 - H 23</v>
          </cell>
          <cell r="AC132">
            <v>0.04</v>
          </cell>
        </row>
        <row r="133">
          <cell r="C133" t="str">
            <v>K090261LR</v>
          </cell>
          <cell r="D133" t="str">
            <v>NEW YORK 45</v>
          </cell>
          <cell r="E133" t="str">
            <v>Peter Jamieson</v>
          </cell>
          <cell r="F133">
            <v>2013</v>
          </cell>
          <cell r="G133" t="str">
            <v>Red</v>
          </cell>
          <cell r="H133" t="str">
            <v>Gloss</v>
          </cell>
          <cell r="I133" t="str">
            <v>Technopolymer + methacrylate</v>
          </cell>
          <cell r="J133" t="str">
            <v>D 45 - H 51</v>
          </cell>
          <cell r="K133" t="str">
            <v>220-240/120V</v>
          </cell>
          <cell r="M133" t="str">
            <v>CLASSE 1 - CE - IP20</v>
          </cell>
          <cell r="N133" t="str">
            <v>From A+ to E</v>
          </cell>
          <cell r="Q133" t="str">
            <v>3x30W max - E27 (E26US)</v>
          </cell>
          <cell r="R133" t="str">
            <v>3x16W - E27 (E26US)</v>
          </cell>
          <cell r="S133">
            <v>450</v>
          </cell>
          <cell r="T133">
            <v>549</v>
          </cell>
          <cell r="U133">
            <v>2</v>
          </cell>
          <cell r="V133" t="str">
            <v>090261LR</v>
          </cell>
          <cell r="W133">
            <v>2.58</v>
          </cell>
          <cell r="X133" t="str">
            <v>L 61 - W 143,5 - H 2,5</v>
          </cell>
          <cell r="Y133">
            <v>2.1999999999999999E-2</v>
          </cell>
          <cell r="Z133" t="str">
            <v>261NYL</v>
          </cell>
          <cell r="AA133">
            <v>2.46</v>
          </cell>
          <cell r="AB133" t="str">
            <v>L 41 - W 42 - H 23</v>
          </cell>
          <cell r="AC133">
            <v>0.04</v>
          </cell>
        </row>
        <row r="134">
          <cell r="C134" t="str">
            <v>K350356B</v>
          </cell>
          <cell r="D134" t="str">
            <v>OPYO SUSPENSION</v>
          </cell>
          <cell r="E134" t="str">
            <v>Cristina Celestino</v>
          </cell>
          <cell r="F134">
            <v>2019</v>
          </cell>
          <cell r="G134" t="str">
            <v>White</v>
          </cell>
          <cell r="I134" t="str">
            <v>Glass + metal</v>
          </cell>
          <cell r="J134" t="str">
            <v>D 22 - H 28</v>
          </cell>
          <cell r="K134" t="str">
            <v>220-240/120V</v>
          </cell>
          <cell r="L134" t="str">
            <v>Yes</v>
          </cell>
          <cell r="M134" t="str">
            <v>CLASSE 1 - CE - IP20</v>
          </cell>
          <cell r="N134" t="str">
            <v>A++</v>
          </cell>
          <cell r="P134" t="str">
            <v>1x57W E27 (E26US)</v>
          </cell>
          <cell r="R134" t="str">
            <v>1x20W E27 (E 26US)</v>
          </cell>
          <cell r="S134">
            <v>295</v>
          </cell>
          <cell r="T134">
            <v>359.9</v>
          </cell>
          <cell r="U134">
            <v>2</v>
          </cell>
        </row>
        <row r="135">
          <cell r="C135" t="str">
            <v>K350356C</v>
          </cell>
          <cell r="D135" t="str">
            <v>OPYO SUSPENSION</v>
          </cell>
          <cell r="E135" t="str">
            <v>Cristina Celestino</v>
          </cell>
          <cell r="F135">
            <v>2019</v>
          </cell>
          <cell r="G135" t="str">
            <v>Coral</v>
          </cell>
          <cell r="I135" t="str">
            <v>Glass + metal</v>
          </cell>
          <cell r="J135" t="str">
            <v>D 22 - H 28</v>
          </cell>
          <cell r="K135" t="str">
            <v>220-240/120V</v>
          </cell>
          <cell r="L135" t="str">
            <v>Yes</v>
          </cell>
          <cell r="M135" t="str">
            <v>CLASSE 1 - CE - IP20</v>
          </cell>
          <cell r="N135" t="str">
            <v>A++</v>
          </cell>
          <cell r="P135" t="str">
            <v>1x57W E27 (E26US)</v>
          </cell>
          <cell r="R135" t="str">
            <v>1x20W E27 (E 26US)</v>
          </cell>
          <cell r="S135">
            <v>295</v>
          </cell>
          <cell r="T135">
            <v>359.9</v>
          </cell>
          <cell r="U135">
            <v>2</v>
          </cell>
        </row>
        <row r="136">
          <cell r="C136" t="str">
            <v>K350356O</v>
          </cell>
          <cell r="D136" t="str">
            <v>OPYO SUSPENSION</v>
          </cell>
          <cell r="E136" t="str">
            <v>Cristina Celestino</v>
          </cell>
          <cell r="F136">
            <v>2019</v>
          </cell>
          <cell r="G136" t="str">
            <v>Brass</v>
          </cell>
          <cell r="I136" t="str">
            <v>Glass + metal</v>
          </cell>
          <cell r="J136" t="str">
            <v>D 22 - H 28</v>
          </cell>
          <cell r="K136" t="str">
            <v>220-240/120V</v>
          </cell>
          <cell r="L136" t="str">
            <v>Yes</v>
          </cell>
          <cell r="M136" t="str">
            <v>CLASSE 1 - CE - IP20</v>
          </cell>
          <cell r="N136" t="str">
            <v>A++</v>
          </cell>
          <cell r="P136" t="str">
            <v>1x57W E27 (E26US)</v>
          </cell>
          <cell r="R136" t="str">
            <v>1x20W E27 (E 26US)</v>
          </cell>
          <cell r="S136">
            <v>295</v>
          </cell>
          <cell r="T136">
            <v>359.9</v>
          </cell>
          <cell r="U136">
            <v>2</v>
          </cell>
        </row>
        <row r="137">
          <cell r="C137" t="str">
            <v>080250B</v>
          </cell>
          <cell r="D137" t="str">
            <v>PEACOCK</v>
          </cell>
          <cell r="E137" t="str">
            <v>Noè Duchaufour Lawrance</v>
          </cell>
          <cell r="F137">
            <v>2013</v>
          </cell>
          <cell r="G137" t="str">
            <v>White</v>
          </cell>
          <cell r="H137" t="str">
            <v>Matt</v>
          </cell>
          <cell r="I137" t="str">
            <v>Steel + glass</v>
          </cell>
          <cell r="J137" t="str">
            <v>D 80 - H 52,7</v>
          </cell>
          <cell r="K137" t="str">
            <v>110-240V</v>
          </cell>
          <cell r="L137" t="str">
            <v>1-10V(Push / DALI on request)</v>
          </cell>
          <cell r="M137" t="str">
            <v>CLASSE 1 - CE - IP20</v>
          </cell>
          <cell r="N137" t="str">
            <v>A+</v>
          </cell>
          <cell r="O137" t="str">
            <v>12x4,5W - 2700K - 6000lm - CRI&gt;80</v>
          </cell>
          <cell r="S137">
            <v>4500</v>
          </cell>
          <cell r="T137">
            <v>5490</v>
          </cell>
          <cell r="U137">
            <v>1</v>
          </cell>
          <cell r="W137">
            <v>30.4</v>
          </cell>
          <cell r="X137" t="str">
            <v>L 86 - W 86 - H 91</v>
          </cell>
          <cell r="Y137">
            <v>0.67300000000000004</v>
          </cell>
        </row>
        <row r="138">
          <cell r="C138" t="str">
            <v>080250T</v>
          </cell>
          <cell r="D138" t="str">
            <v>PEACOCK</v>
          </cell>
          <cell r="E138" t="str">
            <v>Noè Duchaufour Lawrance</v>
          </cell>
          <cell r="F138">
            <v>2013</v>
          </cell>
          <cell r="G138" t="str">
            <v>Brass</v>
          </cell>
          <cell r="H138" t="str">
            <v>Acid etched brass</v>
          </cell>
          <cell r="I138" t="str">
            <v>Steel + glass</v>
          </cell>
          <cell r="J138" t="str">
            <v>D 80 - H 52,7</v>
          </cell>
          <cell r="K138" t="str">
            <v>110-240V</v>
          </cell>
          <cell r="L138" t="str">
            <v>1-10V(Push / DALI on request)</v>
          </cell>
          <cell r="M138" t="str">
            <v>CLASSE 1 - CE - IP20</v>
          </cell>
          <cell r="N138" t="str">
            <v>A+</v>
          </cell>
          <cell r="O138" t="str">
            <v>12x4,5W - 2700K - 6000lm - CRI&gt;80</v>
          </cell>
          <cell r="S138">
            <v>4900</v>
          </cell>
          <cell r="T138">
            <v>5978</v>
          </cell>
          <cell r="U138">
            <v>1</v>
          </cell>
          <cell r="W138">
            <v>30.4</v>
          </cell>
          <cell r="X138" t="str">
            <v>L 86 - W 86 - H 91</v>
          </cell>
          <cell r="Y138">
            <v>0.67300000000000004</v>
          </cell>
        </row>
        <row r="139">
          <cell r="C139" t="str">
            <v>232135EU</v>
          </cell>
          <cell r="D139" t="str">
            <v>SPILLO CEILING</v>
          </cell>
          <cell r="E139" t="str">
            <v>Constantin Wortmann</v>
          </cell>
          <cell r="F139">
            <v>2010</v>
          </cell>
          <cell r="G139" t="str">
            <v>White</v>
          </cell>
          <cell r="H139" t="str">
            <v>Gloss</v>
          </cell>
          <cell r="I139" t="str">
            <v>Polyethylene + metal</v>
          </cell>
          <cell r="J139" t="str">
            <v>D 18 - H 67</v>
          </cell>
          <cell r="K139" t="str">
            <v>220-240/120V</v>
          </cell>
          <cell r="M139" t="str">
            <v>CLASSE 1 - CE - IP20</v>
          </cell>
          <cell r="N139" t="str">
            <v>From A+ to E</v>
          </cell>
          <cell r="Q139" t="str">
            <v>1x21W - E27 (E26US) - max Ø50mm</v>
          </cell>
          <cell r="R139" t="str">
            <v>1x6W E27 (E26US) - max Ø50mm</v>
          </cell>
          <cell r="S139">
            <v>260</v>
          </cell>
          <cell r="T139">
            <v>317.2</v>
          </cell>
          <cell r="U139">
            <v>1</v>
          </cell>
          <cell r="W139">
            <v>2.44</v>
          </cell>
          <cell r="X139" t="str">
            <v>L 26 - W 26 - H 69</v>
          </cell>
          <cell r="Y139">
            <v>4.7E-2</v>
          </cell>
        </row>
        <row r="140">
          <cell r="C140" t="str">
            <v>232135IPEU</v>
          </cell>
          <cell r="D140" t="str">
            <v>SPILLO CEILING OUTDOOR</v>
          </cell>
          <cell r="E140" t="str">
            <v>Constantin Wortmann</v>
          </cell>
          <cell r="F140">
            <v>2010</v>
          </cell>
          <cell r="G140" t="str">
            <v>White</v>
          </cell>
          <cell r="H140" t="str">
            <v>Gloss</v>
          </cell>
          <cell r="I140" t="str">
            <v>Polyethylene + metal</v>
          </cell>
          <cell r="J140" t="str">
            <v>D 18 - H 67</v>
          </cell>
          <cell r="K140" t="str">
            <v>220-240/120V</v>
          </cell>
          <cell r="M140" t="str">
            <v>CLASSE 1 - CE - IP65</v>
          </cell>
          <cell r="N140" t="str">
            <v>From A+ to E</v>
          </cell>
          <cell r="Q140" t="str">
            <v>1x21W - E27 (E26US) - max Ø50mm</v>
          </cell>
          <cell r="R140" t="str">
            <v>1x6W E27 (E26US) - max Ø50mm</v>
          </cell>
          <cell r="S140">
            <v>280</v>
          </cell>
          <cell r="T140">
            <v>341.6</v>
          </cell>
          <cell r="U140">
            <v>1</v>
          </cell>
          <cell r="W140">
            <v>2.44</v>
          </cell>
          <cell r="X140" t="str">
            <v>L 26 - W 26 - H 69</v>
          </cell>
          <cell r="Y140">
            <v>4.7E-2</v>
          </cell>
        </row>
        <row r="141">
          <cell r="C141" t="str">
            <v>K401335</v>
          </cell>
          <cell r="D141" t="str">
            <v>TOOT SUSPENSION</v>
          </cell>
          <cell r="E141" t="str">
            <v>Karim Rashid</v>
          </cell>
          <cell r="F141">
            <v>2017</v>
          </cell>
          <cell r="G141" t="str">
            <v>Mixed Colours</v>
          </cell>
          <cell r="H141" t="str">
            <v>Coloured + satin</v>
          </cell>
          <cell r="I141" t="str">
            <v>Plexiglas + metal</v>
          </cell>
          <cell r="J141" t="str">
            <v>D 29 - H 51</v>
          </cell>
          <cell r="K141" t="str">
            <v>220-240/120 V</v>
          </cell>
          <cell r="L141" t="str">
            <v>1-10V or push</v>
          </cell>
          <cell r="M141" t="str">
            <v>CLASSE 1 - CE - IP20</v>
          </cell>
          <cell r="N141" t="str">
            <v>A+</v>
          </cell>
          <cell r="O141" t="str">
            <v>3x5,4W - 2700K - 2100lm - CRI&gt;80</v>
          </cell>
          <cell r="S141">
            <v>950</v>
          </cell>
          <cell r="T141">
            <v>1159</v>
          </cell>
          <cell r="U141">
            <v>1</v>
          </cell>
          <cell r="W141">
            <v>3.2</v>
          </cell>
          <cell r="X141" t="str">
            <v>L 26 - W 26 - H 47</v>
          </cell>
          <cell r="Y141">
            <v>3.2000000000000001E-2</v>
          </cell>
          <cell r="AA141">
            <v>3.52</v>
          </cell>
          <cell r="AB141" t="str">
            <v>L 26 - W 26 - H 47</v>
          </cell>
          <cell r="AC141">
            <v>3.2000000000000001E-2</v>
          </cell>
        </row>
        <row r="142">
          <cell r="C142" t="str">
            <v>223945BIEU</v>
          </cell>
          <cell r="D142" t="str">
            <v>TRIPOD CEILING</v>
          </cell>
          <cell r="E142" t="str">
            <v>Christophe Pillet</v>
          </cell>
          <cell r="F142">
            <v>2002</v>
          </cell>
          <cell r="G142" t="str">
            <v>White</v>
          </cell>
          <cell r="H142" t="str">
            <v>Fabric</v>
          </cell>
          <cell r="I142" t="str">
            <v>Fabric + metal</v>
          </cell>
          <cell r="J142" t="str">
            <v>D 55 - H 28</v>
          </cell>
          <cell r="K142" t="str">
            <v>220-240/120V</v>
          </cell>
          <cell r="M142" t="str">
            <v>ETL - CLASSE 1 - CE - IP20</v>
          </cell>
          <cell r="N142" t="str">
            <v>From A+ to E</v>
          </cell>
          <cell r="P142" t="str">
            <v>3x77W - E27 (E26US)</v>
          </cell>
          <cell r="Q142" t="str">
            <v>3x21W - E27 (E26US)</v>
          </cell>
          <cell r="R142" t="str">
            <v>3x16W - E27 (E26US)</v>
          </cell>
          <cell r="S142">
            <v>530</v>
          </cell>
          <cell r="T142">
            <v>646.6</v>
          </cell>
          <cell r="U142">
            <v>1</v>
          </cell>
          <cell r="W142">
            <v>5.32</v>
          </cell>
          <cell r="X142" t="str">
            <v>L 60,5 - W 60,5 - H 35</v>
          </cell>
          <cell r="Y142">
            <v>0.128</v>
          </cell>
        </row>
        <row r="143">
          <cell r="C143" t="str">
            <v>223945ECEU</v>
          </cell>
          <cell r="D143" t="str">
            <v>TRIPOD CEILING</v>
          </cell>
          <cell r="E143" t="str">
            <v>Christophe Pillet</v>
          </cell>
          <cell r="F143">
            <v>2002</v>
          </cell>
          <cell r="G143" t="str">
            <v>Ecrù</v>
          </cell>
          <cell r="H143" t="str">
            <v>Fabric</v>
          </cell>
          <cell r="I143" t="str">
            <v>Fabric + metal</v>
          </cell>
          <cell r="J143" t="str">
            <v>D 55 - H 28</v>
          </cell>
          <cell r="K143" t="str">
            <v>220-240/120V</v>
          </cell>
          <cell r="M143" t="str">
            <v>ETL - CLASSE 1 - CE - IP20</v>
          </cell>
          <cell r="N143" t="str">
            <v>From A+ to E</v>
          </cell>
          <cell r="P143" t="str">
            <v>3x77W - E27 (E26US)</v>
          </cell>
          <cell r="Q143" t="str">
            <v>3x21W - E27 (E26US)</v>
          </cell>
          <cell r="R143" t="str">
            <v>3x16W - E27 (E26US)</v>
          </cell>
          <cell r="S143">
            <v>530</v>
          </cell>
          <cell r="T143">
            <v>646.6</v>
          </cell>
          <cell r="U143">
            <v>1</v>
          </cell>
          <cell r="W143">
            <v>5.32</v>
          </cell>
          <cell r="X143" t="str">
            <v>L 60,5 - W 60,5 - H 35</v>
          </cell>
          <cell r="Y143">
            <v>0.128</v>
          </cell>
        </row>
        <row r="144">
          <cell r="C144" t="str">
            <v>223945MOEU</v>
          </cell>
          <cell r="D144" t="str">
            <v>TRIPOD CEILING</v>
          </cell>
          <cell r="E144" t="str">
            <v>Christophe Pillet</v>
          </cell>
          <cell r="F144">
            <v>2002</v>
          </cell>
          <cell r="G144" t="str">
            <v>Moka</v>
          </cell>
          <cell r="H144" t="str">
            <v>Fabric</v>
          </cell>
          <cell r="I144" t="str">
            <v>Fabric + metal</v>
          </cell>
          <cell r="J144" t="str">
            <v>D 55 - H 28</v>
          </cell>
          <cell r="K144" t="str">
            <v>220-240/120V</v>
          </cell>
          <cell r="M144" t="str">
            <v>ETL - CLASSE 1 - CE - IP20</v>
          </cell>
          <cell r="N144" t="str">
            <v>From A+ to E</v>
          </cell>
          <cell r="P144" t="str">
            <v>3x77W - E27 (E26US)</v>
          </cell>
          <cell r="Q144" t="str">
            <v>3x21W - E27 (E26US)</v>
          </cell>
          <cell r="R144" t="str">
            <v>3x16W - E27 (E26US)</v>
          </cell>
          <cell r="S144">
            <v>530</v>
          </cell>
          <cell r="T144">
            <v>646.6</v>
          </cell>
          <cell r="U144">
            <v>1</v>
          </cell>
          <cell r="W144">
            <v>5.32</v>
          </cell>
          <cell r="X144" t="str">
            <v>L 60,5 - W 60,5 - H 35</v>
          </cell>
          <cell r="Y144">
            <v>0.128</v>
          </cell>
        </row>
        <row r="145">
          <cell r="C145" t="str">
            <v>360305B</v>
          </cell>
          <cell r="D145" t="str">
            <v>VICTORIA</v>
          </cell>
          <cell r="E145" t="str">
            <v>A. Saggia &amp; V. Sommella</v>
          </cell>
          <cell r="F145">
            <v>2017</v>
          </cell>
          <cell r="G145" t="str">
            <v>White</v>
          </cell>
          <cell r="H145" t="str">
            <v>Matt</v>
          </cell>
          <cell r="I145" t="str">
            <v>Metal</v>
          </cell>
          <cell r="J145" t="str">
            <v>L 70 - W 47 - H 55</v>
          </cell>
          <cell r="K145" t="str">
            <v>220-240V</v>
          </cell>
          <cell r="L145" t="str">
            <v>Phase cut</v>
          </cell>
          <cell r="M145" t="str">
            <v>CLASSE 1 - CE - IP20</v>
          </cell>
          <cell r="N145" t="str">
            <v>A+</v>
          </cell>
          <cell r="O145" t="str">
            <v>2x30W + 1x4,8W - 2700K - 5900lm - CRI&gt;80</v>
          </cell>
          <cell r="S145">
            <v>1200</v>
          </cell>
          <cell r="T145">
            <v>1464</v>
          </cell>
          <cell r="U145">
            <v>1</v>
          </cell>
          <cell r="W145">
            <v>11.08</v>
          </cell>
          <cell r="X145" t="str">
            <v>L 79 - W 70 - H 56</v>
          </cell>
          <cell r="Y145">
            <v>0.31</v>
          </cell>
        </row>
        <row r="146">
          <cell r="C146" t="str">
            <v>360305N</v>
          </cell>
          <cell r="D146" t="str">
            <v>VICTORIA</v>
          </cell>
          <cell r="E146" t="str">
            <v>A. Saggia &amp; V. Sommella</v>
          </cell>
          <cell r="F146">
            <v>2017</v>
          </cell>
          <cell r="G146" t="str">
            <v>Black</v>
          </cell>
          <cell r="H146" t="str">
            <v>Matt</v>
          </cell>
          <cell r="I146" t="str">
            <v>Metal</v>
          </cell>
          <cell r="J146" t="str">
            <v>L 70 - W 47 - H 55</v>
          </cell>
          <cell r="K146" t="str">
            <v>220-240V</v>
          </cell>
          <cell r="L146" t="str">
            <v>Phase cut</v>
          </cell>
          <cell r="M146" t="str">
            <v>CLASSE 1 - CE - IP20</v>
          </cell>
          <cell r="N146" t="str">
            <v>A+</v>
          </cell>
          <cell r="O146" t="str">
            <v>2x30W + 1x4,8W - 2700K - 5900lm - CRI&gt;80</v>
          </cell>
          <cell r="S146">
            <v>1200</v>
          </cell>
          <cell r="T146">
            <v>1464</v>
          </cell>
          <cell r="U146">
            <v>1</v>
          </cell>
          <cell r="W146">
            <v>11.08</v>
          </cell>
          <cell r="X146" t="str">
            <v>L 79 - W 70 - H 56</v>
          </cell>
          <cell r="Y146">
            <v>0.31</v>
          </cell>
        </row>
        <row r="147">
          <cell r="C147" t="str">
            <v>361305B</v>
          </cell>
          <cell r="D147" t="str">
            <v>VICTORIA XL</v>
          </cell>
          <cell r="E147" t="str">
            <v>A. Saggia &amp; V. Sommella</v>
          </cell>
          <cell r="F147">
            <v>2017</v>
          </cell>
          <cell r="G147" t="str">
            <v>White</v>
          </cell>
          <cell r="H147" t="str">
            <v>Matt</v>
          </cell>
          <cell r="I147" t="str">
            <v>Metal</v>
          </cell>
          <cell r="J147" t="str">
            <v>D 70 - H 80</v>
          </cell>
          <cell r="K147" t="str">
            <v>220-240V</v>
          </cell>
          <cell r="L147" t="str">
            <v>Phase cut</v>
          </cell>
          <cell r="M147" t="str">
            <v>CLASSE 1 - CE - IP20</v>
          </cell>
          <cell r="N147" t="str">
            <v>A+</v>
          </cell>
          <cell r="O147" t="str">
            <v>3x30W + 1x4,8W - 2700K - 8600lm - CRI&gt;80</v>
          </cell>
          <cell r="S147">
            <v>1690</v>
          </cell>
          <cell r="T147">
            <v>2061.8000000000002</v>
          </cell>
          <cell r="U147">
            <v>1</v>
          </cell>
          <cell r="W147">
            <v>17</v>
          </cell>
          <cell r="X147" t="str">
            <v>L 96 - W 75 - H 73</v>
          </cell>
          <cell r="Y147">
            <v>0.52600000000000002</v>
          </cell>
        </row>
        <row r="148">
          <cell r="C148" t="str">
            <v>361305N</v>
          </cell>
          <cell r="D148" t="str">
            <v>VICTORIA XL</v>
          </cell>
          <cell r="E148" t="str">
            <v>A. Saggia &amp; V. Sommella</v>
          </cell>
          <cell r="F148">
            <v>2017</v>
          </cell>
          <cell r="G148" t="str">
            <v>Black</v>
          </cell>
          <cell r="H148" t="str">
            <v>Matt</v>
          </cell>
          <cell r="I148" t="str">
            <v>Metal</v>
          </cell>
          <cell r="J148" t="str">
            <v>D 70 - H 80</v>
          </cell>
          <cell r="K148" t="str">
            <v>220-240V</v>
          </cell>
          <cell r="L148" t="str">
            <v>Phase cut</v>
          </cell>
          <cell r="M148" t="str">
            <v>CLASSE 1 - CE - IP20</v>
          </cell>
          <cell r="N148" t="str">
            <v>A+</v>
          </cell>
          <cell r="O148" t="str">
            <v>3x30W + 1x4,8W - 2700K - 8600lm - CRI&gt;80</v>
          </cell>
          <cell r="S148">
            <v>1690</v>
          </cell>
          <cell r="T148">
            <v>2061.8000000000002</v>
          </cell>
          <cell r="U148">
            <v>1</v>
          </cell>
          <cell r="W148">
            <v>17</v>
          </cell>
          <cell r="X148" t="str">
            <v>L 96 - W 75 - H 73</v>
          </cell>
          <cell r="Y148">
            <v>0.52600000000000002</v>
          </cell>
        </row>
        <row r="149">
          <cell r="C149" t="str">
            <v>370310EU</v>
          </cell>
          <cell r="D149" t="str">
            <v>YUMA</v>
          </cell>
          <cell r="E149" t="str">
            <v>David Pompa</v>
          </cell>
          <cell r="F149">
            <v>2017</v>
          </cell>
          <cell r="G149" t="str">
            <v>Brass</v>
          </cell>
          <cell r="H149" t="str">
            <v>Gloss</v>
          </cell>
          <cell r="I149" t="str">
            <v>Metal + glass</v>
          </cell>
          <cell r="J149" t="str">
            <v>D 11 - H 25,5</v>
          </cell>
          <cell r="K149" t="str">
            <v>220-240/120V</v>
          </cell>
          <cell r="M149" t="str">
            <v>CLASSE 1 - CE - IP20</v>
          </cell>
          <cell r="N149" t="str">
            <v>From A+ to E</v>
          </cell>
          <cell r="Q149" t="str">
            <v>1x20W  - E27 (E26US)</v>
          </cell>
          <cell r="R149" t="str">
            <v>1x10W - E27 (E26US)</v>
          </cell>
          <cell r="S149">
            <v>250</v>
          </cell>
          <cell r="T149">
            <v>305</v>
          </cell>
          <cell r="U149">
            <v>1</v>
          </cell>
          <cell r="W149">
            <v>1.78</v>
          </cell>
          <cell r="X149" t="str">
            <v>L 31 - W 27 - H 18</v>
          </cell>
          <cell r="Y149">
            <v>1.4999999999999999E-2</v>
          </cell>
        </row>
        <row r="150">
          <cell r="C150" t="str">
            <v>011891BIEU</v>
          </cell>
          <cell r="D150" t="str">
            <v>ATOMIUM WALL</v>
          </cell>
          <cell r="E150" t="str">
            <v>Hopf&amp;Wortmann - Buro fur Form</v>
          </cell>
          <cell r="F150">
            <v>2006</v>
          </cell>
          <cell r="G150" t="str">
            <v>White</v>
          </cell>
          <cell r="H150" t="str">
            <v>Gloss</v>
          </cell>
          <cell r="I150" t="str">
            <v>Polyethylene + steel</v>
          </cell>
          <cell r="J150" t="str">
            <v>L 64 - W 30 - H 52</v>
          </cell>
          <cell r="K150" t="str">
            <v>220-240/120V</v>
          </cell>
          <cell r="M150" t="str">
            <v>ETL - CLASSE 1 - CE - IP20</v>
          </cell>
          <cell r="N150" t="str">
            <v>From A+ to E</v>
          </cell>
          <cell r="P150" t="str">
            <v>3x40W - E14 (E12US) - clear</v>
          </cell>
          <cell r="Q150" t="str">
            <v>3x12W - E14 (E12US)</v>
          </cell>
          <cell r="R150" t="str">
            <v>3x6W - E14 (E12US)</v>
          </cell>
          <cell r="S150">
            <v>280</v>
          </cell>
          <cell r="T150">
            <v>341.6</v>
          </cell>
          <cell r="U150">
            <v>1</v>
          </cell>
          <cell r="W150">
            <v>5.16</v>
          </cell>
          <cell r="X150" t="str">
            <v>L 60,5 - W 32 - H 57,5</v>
          </cell>
          <cell r="Y150">
            <v>0.111</v>
          </cell>
        </row>
        <row r="151">
          <cell r="C151" t="str">
            <v>K3454103MB</v>
          </cell>
          <cell r="D151" t="str">
            <v>AZOU 3</v>
          </cell>
          <cell r="E151" t="str">
            <v>Chris Basias</v>
          </cell>
          <cell r="F151">
            <v>2019</v>
          </cell>
          <cell r="G151" t="str">
            <v>White marble</v>
          </cell>
          <cell r="I151" t="str">
            <v>metal+marble or onyx</v>
          </cell>
          <cell r="J151" t="str">
            <v>D 11,5 - H 8</v>
          </cell>
          <cell r="K151" t="str">
            <v>110-240 V</v>
          </cell>
          <cell r="L151" t="str">
            <v>0-10 V or 1-10 Vor Push or DALI</v>
          </cell>
          <cell r="M151" t="str">
            <v>CLASSE 1 - CE - IP20</v>
          </cell>
          <cell r="N151" t="str">
            <v>A++</v>
          </cell>
          <cell r="O151" t="str">
            <v xml:space="preserve"> 3x4,2W - 2700 K - 450lm -CRI&gt;90</v>
          </cell>
          <cell r="S151">
            <v>590</v>
          </cell>
          <cell r="T151">
            <v>880</v>
          </cell>
          <cell r="U151">
            <v>2</v>
          </cell>
        </row>
        <row r="152">
          <cell r="C152" t="str">
            <v>K3454103MN</v>
          </cell>
          <cell r="D152" t="str">
            <v>AZOU 3</v>
          </cell>
          <cell r="E152" t="str">
            <v>Chris Basias</v>
          </cell>
          <cell r="F152">
            <v>2019</v>
          </cell>
          <cell r="G152" t="str">
            <v>Black marble</v>
          </cell>
          <cell r="I152" t="str">
            <v>metal+marble or onyx</v>
          </cell>
          <cell r="J152" t="str">
            <v>D 11,5 - H 8</v>
          </cell>
          <cell r="K152" t="str">
            <v>110-240 V</v>
          </cell>
          <cell r="L152" t="str">
            <v>0-10 V or 1-10 Vor Push or DALI</v>
          </cell>
          <cell r="M152" t="str">
            <v>CLASSE 1 - CE - IP20</v>
          </cell>
          <cell r="N152" t="str">
            <v>A++</v>
          </cell>
          <cell r="O152" t="str">
            <v xml:space="preserve"> 3x4,2W - 2700 K - 450lm -CRI&gt;90</v>
          </cell>
          <cell r="S152">
            <v>590</v>
          </cell>
          <cell r="T152">
            <v>880</v>
          </cell>
          <cell r="U152">
            <v>2</v>
          </cell>
        </row>
        <row r="153">
          <cell r="C153" t="str">
            <v>K3454103MO</v>
          </cell>
          <cell r="D153" t="str">
            <v>AZOU 3</v>
          </cell>
          <cell r="E153" t="str">
            <v>Chris Basias</v>
          </cell>
          <cell r="F153">
            <v>2019</v>
          </cell>
          <cell r="G153" t="str">
            <v>Green onyx</v>
          </cell>
          <cell r="I153" t="str">
            <v>metal+marble or onyx</v>
          </cell>
          <cell r="J153" t="str">
            <v>D 11,5 - H 8</v>
          </cell>
          <cell r="K153" t="str">
            <v>110-240 V</v>
          </cell>
          <cell r="L153" t="str">
            <v>0-10 V or 1-10 Vor Push or DALI</v>
          </cell>
          <cell r="M153" t="str">
            <v>CLASSE 1 - CE - IP20</v>
          </cell>
          <cell r="N153" t="str">
            <v>A++</v>
          </cell>
          <cell r="O153" t="str">
            <v xml:space="preserve"> 3x4,2W - 2700 K - 450lm -CRI&gt;90</v>
          </cell>
          <cell r="S153">
            <v>970</v>
          </cell>
          <cell r="T153">
            <v>970</v>
          </cell>
          <cell r="U153">
            <v>2</v>
          </cell>
        </row>
        <row r="154">
          <cell r="C154" t="str">
            <v>K3454105MB</v>
          </cell>
          <cell r="D154" t="str">
            <v>AZOU 5</v>
          </cell>
          <cell r="E154" t="str">
            <v>Chris Basias</v>
          </cell>
          <cell r="F154">
            <v>2019</v>
          </cell>
          <cell r="G154" t="str">
            <v>White marble</v>
          </cell>
          <cell r="I154" t="str">
            <v>metal+marble or onyx</v>
          </cell>
          <cell r="J154" t="str">
            <v>D 11,5 - H 8</v>
          </cell>
          <cell r="K154" t="str">
            <v>110-240 V</v>
          </cell>
          <cell r="L154" t="str">
            <v>0-10 V or 1-10 Vor Push or DALI</v>
          </cell>
          <cell r="M154" t="str">
            <v>CLASSE 1 - CE - IP20</v>
          </cell>
          <cell r="N154" t="str">
            <v>A++</v>
          </cell>
          <cell r="O154" t="str">
            <v xml:space="preserve"> 5x4,2W - 2700 K - 750lm -CRI&gt;90</v>
          </cell>
          <cell r="S154">
            <v>880</v>
          </cell>
          <cell r="T154">
            <v>1073.5999999999999</v>
          </cell>
          <cell r="U154">
            <v>2</v>
          </cell>
        </row>
        <row r="155">
          <cell r="C155" t="str">
            <v>K3454105MN</v>
          </cell>
          <cell r="D155" t="str">
            <v>AZOU 5</v>
          </cell>
          <cell r="E155" t="str">
            <v>Chris Basias</v>
          </cell>
          <cell r="F155">
            <v>2019</v>
          </cell>
          <cell r="G155" t="str">
            <v>Black marble</v>
          </cell>
          <cell r="I155" t="str">
            <v>metal+marble or onyx</v>
          </cell>
          <cell r="J155" t="str">
            <v>D 11,5 - H 8</v>
          </cell>
          <cell r="K155" t="str">
            <v>110-240 V</v>
          </cell>
          <cell r="L155" t="str">
            <v>0-10 V or 1-10 Vor Push or DALI</v>
          </cell>
          <cell r="M155" t="str">
            <v>CLASSE 1 - CE - IP20</v>
          </cell>
          <cell r="N155" t="str">
            <v>A++</v>
          </cell>
          <cell r="O155" t="str">
            <v xml:space="preserve"> 5x4,2W - 2700 K - 750lm -CRI&gt;90</v>
          </cell>
          <cell r="S155">
            <v>880</v>
          </cell>
          <cell r="T155">
            <v>1073.5999999999999</v>
          </cell>
          <cell r="U155">
            <v>2</v>
          </cell>
        </row>
        <row r="156">
          <cell r="C156" t="str">
            <v>K3454105MO</v>
          </cell>
          <cell r="D156" t="str">
            <v>AZOU 5</v>
          </cell>
          <cell r="E156" t="str">
            <v>Chris Basias</v>
          </cell>
          <cell r="F156">
            <v>2019</v>
          </cell>
          <cell r="G156" t="str">
            <v>Green onyx</v>
          </cell>
          <cell r="I156" t="str">
            <v>metal+marble or onyx</v>
          </cell>
          <cell r="J156" t="str">
            <v>D 11,5 - H 8</v>
          </cell>
          <cell r="K156" t="str">
            <v>110-240 V</v>
          </cell>
          <cell r="L156" t="str">
            <v>0-10 V or 1-10 Vor Push or DALI</v>
          </cell>
          <cell r="M156" t="str">
            <v>CLASSE 1 - CE - IP20</v>
          </cell>
          <cell r="N156" t="str">
            <v>A++</v>
          </cell>
          <cell r="O156" t="str">
            <v xml:space="preserve"> 5x4,2W - 2700 K - 750lm -CRI&gt;90</v>
          </cell>
          <cell r="S156">
            <v>1460</v>
          </cell>
          <cell r="T156">
            <v>1781.2</v>
          </cell>
          <cell r="U156">
            <v>2</v>
          </cell>
        </row>
        <row r="157">
          <cell r="C157" t="str">
            <v>K3454107MB</v>
          </cell>
          <cell r="D157" t="str">
            <v>AZOU 7</v>
          </cell>
          <cell r="E157" t="str">
            <v>Chris Basias</v>
          </cell>
          <cell r="F157">
            <v>2019</v>
          </cell>
          <cell r="G157" t="str">
            <v>White marble</v>
          </cell>
          <cell r="I157" t="str">
            <v>metal+marble or onyx</v>
          </cell>
          <cell r="J157" t="str">
            <v>D 11,5 - H 8</v>
          </cell>
          <cell r="K157" t="str">
            <v>110-240 V</v>
          </cell>
          <cell r="L157" t="str">
            <v>0-10 V or 1-10 Vor Push or DALI</v>
          </cell>
          <cell r="M157" t="str">
            <v>CLASSE 1 - CE - IP20</v>
          </cell>
          <cell r="N157" t="str">
            <v>A++</v>
          </cell>
          <cell r="O157" t="str">
            <v>7x4,2W - 2700 K - 1050lm -CRI&gt;90</v>
          </cell>
          <cell r="S157">
            <v>1160</v>
          </cell>
          <cell r="T157">
            <v>1415.2</v>
          </cell>
          <cell r="U157">
            <v>2</v>
          </cell>
        </row>
        <row r="158">
          <cell r="C158" t="str">
            <v>K3454107MN</v>
          </cell>
          <cell r="D158" t="str">
            <v>AZOU 7</v>
          </cell>
          <cell r="E158" t="str">
            <v>Chris Basias</v>
          </cell>
          <cell r="F158">
            <v>2019</v>
          </cell>
          <cell r="G158" t="str">
            <v>Black marble</v>
          </cell>
          <cell r="I158" t="str">
            <v>metal+marble or onyx</v>
          </cell>
          <cell r="J158" t="str">
            <v>D 11,5 - H 8</v>
          </cell>
          <cell r="K158" t="str">
            <v>110-240 V</v>
          </cell>
          <cell r="L158" t="str">
            <v>0-10 V or 1-10 Vor Push or DALI</v>
          </cell>
          <cell r="M158" t="str">
            <v>CLASSE 1 - CE - IP20</v>
          </cell>
          <cell r="N158" t="str">
            <v>A++</v>
          </cell>
          <cell r="O158" t="str">
            <v>7x4,2W - 2700 K - 1050lm -CRI&gt;90</v>
          </cell>
          <cell r="S158">
            <v>1160</v>
          </cell>
          <cell r="T158">
            <v>1415.2</v>
          </cell>
          <cell r="U158">
            <v>2</v>
          </cell>
        </row>
        <row r="159">
          <cell r="C159" t="str">
            <v>K3454107MO</v>
          </cell>
          <cell r="D159" t="str">
            <v>AZOU 7</v>
          </cell>
          <cell r="E159" t="str">
            <v>Chris Basias</v>
          </cell>
          <cell r="F159">
            <v>2019</v>
          </cell>
          <cell r="G159" t="str">
            <v>Green onyx</v>
          </cell>
          <cell r="I159" t="str">
            <v>metal+marble or onyx</v>
          </cell>
          <cell r="J159" t="str">
            <v>D 11,5 - H 8</v>
          </cell>
          <cell r="K159" t="str">
            <v>110-240 V</v>
          </cell>
          <cell r="L159" t="str">
            <v>0-10 V or 1-10 Vor Push or DALI</v>
          </cell>
          <cell r="M159" t="str">
            <v>CLASSE 1 - CE - IP20</v>
          </cell>
          <cell r="N159" t="str">
            <v>A++</v>
          </cell>
          <cell r="O159" t="str">
            <v>7x4,2W - 2700 K - 1050lm -CRI&gt;90</v>
          </cell>
          <cell r="S159">
            <v>1980</v>
          </cell>
          <cell r="T159">
            <v>2415.6</v>
          </cell>
          <cell r="U159">
            <v>2</v>
          </cell>
        </row>
        <row r="160">
          <cell r="C160" t="str">
            <v>095215SCU</v>
          </cell>
          <cell r="D160" t="str">
            <v>DAWN 40</v>
          </cell>
          <cell r="E160" t="str">
            <v>Marco Merendi</v>
          </cell>
          <cell r="F160">
            <v>2014</v>
          </cell>
          <cell r="G160" t="str">
            <v>White + polished copper</v>
          </cell>
          <cell r="H160" t="str">
            <v>Matt + polished copper</v>
          </cell>
          <cell r="I160" t="str">
            <v>Metal</v>
          </cell>
          <cell r="J160" t="str">
            <v>D 40 - W 8</v>
          </cell>
          <cell r="K160" t="str">
            <v>220-240/120V</v>
          </cell>
          <cell r="L160" t="str">
            <v>Phase cut</v>
          </cell>
          <cell r="M160" t="str">
            <v>CLASSE 1 - CE - IP20</v>
          </cell>
          <cell r="N160" t="str">
            <v>A+</v>
          </cell>
          <cell r="O160" t="str">
            <v>1x17W - 2700K - 1500lm - CRI&gt;80</v>
          </cell>
          <cell r="S160">
            <v>420</v>
          </cell>
          <cell r="T160">
            <v>512.4</v>
          </cell>
          <cell r="U160">
            <v>1</v>
          </cell>
          <cell r="W160">
            <v>4.25</v>
          </cell>
          <cell r="X160" t="str">
            <v>L 48,5 - W 48,5 - H 15,5</v>
          </cell>
          <cell r="Y160">
            <v>3.5999999999999997E-2</v>
          </cell>
        </row>
        <row r="161">
          <cell r="C161" t="str">
            <v>095215SCRN</v>
          </cell>
          <cell r="D161" t="str">
            <v>DAWN 40</v>
          </cell>
          <cell r="E161" t="str">
            <v>Marco Merendi</v>
          </cell>
          <cell r="F161">
            <v>2014</v>
          </cell>
          <cell r="G161" t="str">
            <v>White + black chrome</v>
          </cell>
          <cell r="H161" t="str">
            <v>Matt + black chrome</v>
          </cell>
          <cell r="I161" t="str">
            <v>Metal</v>
          </cell>
          <cell r="J161" t="str">
            <v>D 40 - W 8</v>
          </cell>
          <cell r="K161" t="str">
            <v>220-240/120V</v>
          </cell>
          <cell r="L161" t="str">
            <v>Phase cut</v>
          </cell>
          <cell r="M161" t="str">
            <v>CLASSE 1 - CE - IP20</v>
          </cell>
          <cell r="N161" t="str">
            <v>A+</v>
          </cell>
          <cell r="O161" t="str">
            <v>1x17W - 2700K - 1500lm - CRI&gt;80</v>
          </cell>
          <cell r="S161">
            <v>420</v>
          </cell>
          <cell r="T161">
            <v>512.4</v>
          </cell>
          <cell r="U161">
            <v>1</v>
          </cell>
          <cell r="W161">
            <v>4.25</v>
          </cell>
          <cell r="X161" t="str">
            <v>L 48,5 - W 48,5 - H 15,5</v>
          </cell>
          <cell r="Y161">
            <v>3.5999999999999997E-2</v>
          </cell>
        </row>
        <row r="162">
          <cell r="C162" t="str">
            <v>095215LCUD</v>
          </cell>
          <cell r="D162" t="str">
            <v>DAWN 105</v>
          </cell>
          <cell r="E162" t="str">
            <v>Marco Merendi</v>
          </cell>
          <cell r="F162">
            <v>2014</v>
          </cell>
          <cell r="G162" t="str">
            <v>White + polished copper</v>
          </cell>
          <cell r="H162" t="str">
            <v>Matt + polished copper</v>
          </cell>
          <cell r="I162" t="str">
            <v>Metal</v>
          </cell>
          <cell r="J162" t="str">
            <v>D 105 - W 20</v>
          </cell>
          <cell r="K162" t="str">
            <v>110-240V</v>
          </cell>
          <cell r="L162" t="str">
            <v>DALI</v>
          </cell>
          <cell r="M162" t="str">
            <v>CLASSE 1 - CE - IP20</v>
          </cell>
          <cell r="N162" t="str">
            <v>A+</v>
          </cell>
          <cell r="O162" t="str">
            <v>12x10W - RGBA</v>
          </cell>
          <cell r="S162">
            <v>3600</v>
          </cell>
          <cell r="T162">
            <v>4392</v>
          </cell>
          <cell r="U162">
            <v>1</v>
          </cell>
          <cell r="W162">
            <v>32.92</v>
          </cell>
          <cell r="X162" t="str">
            <v>L 115 - W 115 - H 24,5</v>
          </cell>
          <cell r="Y162">
            <v>0.32400000000000001</v>
          </cell>
        </row>
        <row r="163">
          <cell r="C163" t="str">
            <v>095215LCRND</v>
          </cell>
          <cell r="D163" t="str">
            <v>DAWN 105</v>
          </cell>
          <cell r="E163" t="str">
            <v>Marco Merendi</v>
          </cell>
          <cell r="F163">
            <v>2014</v>
          </cell>
          <cell r="G163" t="str">
            <v>White + black chrome</v>
          </cell>
          <cell r="H163" t="str">
            <v>Matt + black chrome</v>
          </cell>
          <cell r="I163" t="str">
            <v>Metal</v>
          </cell>
          <cell r="J163" t="str">
            <v>D 105 - W 20</v>
          </cell>
          <cell r="K163" t="str">
            <v>110-240V</v>
          </cell>
          <cell r="L163" t="str">
            <v>DALI</v>
          </cell>
          <cell r="M163" t="str">
            <v>CLASSE 1 - CE - IP20</v>
          </cell>
          <cell r="N163" t="str">
            <v>A+</v>
          </cell>
          <cell r="O163" t="str">
            <v>12x10W - RGBA</v>
          </cell>
          <cell r="S163">
            <v>3600</v>
          </cell>
          <cell r="T163">
            <v>4392</v>
          </cell>
          <cell r="U163">
            <v>1</v>
          </cell>
          <cell r="W163">
            <v>32.92</v>
          </cell>
          <cell r="X163" t="str">
            <v>L 115 - W 115 - H 24,5</v>
          </cell>
          <cell r="Y163">
            <v>0.32400000000000001</v>
          </cell>
        </row>
        <row r="164">
          <cell r="C164" t="str">
            <v>155065B</v>
          </cell>
          <cell r="D164" t="str">
            <v>EVITA WALL</v>
          </cell>
          <cell r="E164" t="str">
            <v>AquiliAlberg</v>
          </cell>
          <cell r="F164">
            <v>2011</v>
          </cell>
          <cell r="G164" t="str">
            <v>White</v>
          </cell>
          <cell r="H164" t="str">
            <v>Gloss</v>
          </cell>
          <cell r="I164" t="str">
            <v>Polyethylene + technopolymer</v>
          </cell>
          <cell r="J164" t="str">
            <v>D 11 - H 38</v>
          </cell>
          <cell r="K164" t="str">
            <v>220-240/120V</v>
          </cell>
          <cell r="L164" t="str">
            <v>Phase cut</v>
          </cell>
          <cell r="M164" t="str">
            <v>CLASSE 1 - CE - IP20</v>
          </cell>
          <cell r="N164" t="str">
            <v>A+</v>
          </cell>
          <cell r="O164" t="str">
            <v>1x25W - 2700K - 2500lm - CRI&gt;80</v>
          </cell>
          <cell r="S164">
            <v>290</v>
          </cell>
          <cell r="T164">
            <v>353.8</v>
          </cell>
          <cell r="U164">
            <v>1</v>
          </cell>
          <cell r="W164">
            <v>1.46</v>
          </cell>
          <cell r="X164" t="str">
            <v>L 46 - W 19 - H 22</v>
          </cell>
          <cell r="Y164">
            <v>1.9E-2</v>
          </cell>
        </row>
        <row r="165">
          <cell r="C165" t="str">
            <v>155065C</v>
          </cell>
          <cell r="D165" t="str">
            <v>EVITA WALL</v>
          </cell>
          <cell r="E165" t="str">
            <v>AquiliAlberg</v>
          </cell>
          <cell r="F165">
            <v>2011</v>
          </cell>
          <cell r="G165" t="str">
            <v>Beige</v>
          </cell>
          <cell r="H165" t="str">
            <v>Gloss</v>
          </cell>
          <cell r="I165" t="str">
            <v>Polyethylene + technopolymer</v>
          </cell>
          <cell r="J165" t="str">
            <v>D 11 - H 38</v>
          </cell>
          <cell r="K165" t="str">
            <v>220-240/120V</v>
          </cell>
          <cell r="L165" t="str">
            <v>Phase cut</v>
          </cell>
          <cell r="M165" t="str">
            <v>CLASSE 1 - CE - IP20</v>
          </cell>
          <cell r="N165" t="str">
            <v>A+</v>
          </cell>
          <cell r="O165" t="str">
            <v>1x25W - 2700K - 2500lm - CRI&gt;80</v>
          </cell>
          <cell r="S165">
            <v>290</v>
          </cell>
          <cell r="T165">
            <v>353.8</v>
          </cell>
          <cell r="U165">
            <v>1</v>
          </cell>
          <cell r="W165">
            <v>1.46</v>
          </cell>
          <cell r="X165" t="str">
            <v>L 46 - W 19 - H 22</v>
          </cell>
          <cell r="Y165">
            <v>1.9E-2</v>
          </cell>
        </row>
        <row r="166">
          <cell r="C166" t="str">
            <v>155065T</v>
          </cell>
          <cell r="D166" t="str">
            <v>EVITA WALL</v>
          </cell>
          <cell r="E166" t="str">
            <v>AquiliAlberg</v>
          </cell>
          <cell r="F166">
            <v>2011</v>
          </cell>
          <cell r="G166" t="str">
            <v>Dove-grey</v>
          </cell>
          <cell r="H166" t="str">
            <v>Gloss</v>
          </cell>
          <cell r="I166" t="str">
            <v>Polyethylene + technopolymer</v>
          </cell>
          <cell r="J166" t="str">
            <v>D 11 - H 38</v>
          </cell>
          <cell r="K166" t="str">
            <v>220-240/120V</v>
          </cell>
          <cell r="L166" t="str">
            <v>Phase cut</v>
          </cell>
          <cell r="M166" t="str">
            <v>CLASSE 1 - CE - IP20</v>
          </cell>
          <cell r="N166" t="str">
            <v>A+</v>
          </cell>
          <cell r="O166" t="str">
            <v>1x25W - 2700K - 2500lm - CRI&gt;80</v>
          </cell>
          <cell r="S166">
            <v>290</v>
          </cell>
          <cell r="T166">
            <v>353.8</v>
          </cell>
          <cell r="U166">
            <v>1</v>
          </cell>
          <cell r="W166">
            <v>1.46</v>
          </cell>
          <cell r="X166" t="str">
            <v>L 46 - W 19 - H 22</v>
          </cell>
          <cell r="Y166">
            <v>1.9E-2</v>
          </cell>
        </row>
        <row r="167">
          <cell r="C167" t="str">
            <v>155065R</v>
          </cell>
          <cell r="D167" t="str">
            <v>EVITA WALL</v>
          </cell>
          <cell r="E167" t="str">
            <v>AquiliAlberg</v>
          </cell>
          <cell r="F167">
            <v>2011</v>
          </cell>
          <cell r="G167" t="str">
            <v>Red</v>
          </cell>
          <cell r="H167" t="str">
            <v>Gloss</v>
          </cell>
          <cell r="I167" t="str">
            <v>Polyethylene + technopolymer</v>
          </cell>
          <cell r="J167" t="str">
            <v>D 11 - H 38</v>
          </cell>
          <cell r="K167" t="str">
            <v>220-240/120V</v>
          </cell>
          <cell r="L167" t="str">
            <v>Phase cut</v>
          </cell>
          <cell r="M167" t="str">
            <v>CLASSE 1 - CE - IP20</v>
          </cell>
          <cell r="N167" t="str">
            <v>A+</v>
          </cell>
          <cell r="O167" t="str">
            <v>1x25W - 2700K - 2500lm - CRI&gt;80</v>
          </cell>
          <cell r="S167">
            <v>290</v>
          </cell>
          <cell r="T167">
            <v>353.8</v>
          </cell>
          <cell r="U167">
            <v>1</v>
          </cell>
          <cell r="W167">
            <v>1.46</v>
          </cell>
          <cell r="X167" t="str">
            <v>L 46 - W 19 - H 22</v>
          </cell>
          <cell r="Y167">
            <v>1.9E-2</v>
          </cell>
        </row>
        <row r="168">
          <cell r="C168" t="str">
            <v>145050BLED</v>
          </cell>
          <cell r="D168" t="str">
            <v>FRAME LED</v>
          </cell>
          <cell r="E168" t="str">
            <v>Benjamin Hubert</v>
          </cell>
          <cell r="F168">
            <v>2011</v>
          </cell>
          <cell r="G168" t="str">
            <v>White</v>
          </cell>
          <cell r="H168" t="str">
            <v>Matt</v>
          </cell>
          <cell r="I168" t="str">
            <v>Aluminium</v>
          </cell>
          <cell r="J168" t="str">
            <v>L 19,5 - W 14 - H 23</v>
          </cell>
          <cell r="K168" t="str">
            <v>220-240/120V</v>
          </cell>
          <cell r="L168" t="str">
            <v>Phase cut</v>
          </cell>
          <cell r="M168" t="str">
            <v>CLASSE 1 - CE - IP20</v>
          </cell>
          <cell r="N168" t="str">
            <v>A+</v>
          </cell>
          <cell r="O168" t="str">
            <v>1x25W - 2700K - 2500lm - CRI&gt;80</v>
          </cell>
          <cell r="S168">
            <v>240</v>
          </cell>
          <cell r="T168">
            <v>292.8</v>
          </cell>
          <cell r="U168">
            <v>1</v>
          </cell>
          <cell r="W168">
            <v>1.42</v>
          </cell>
          <cell r="X168" t="str">
            <v>L 36,5 - W 24 - H 7</v>
          </cell>
          <cell r="Y168">
            <v>6.0000000000000001E-3</v>
          </cell>
        </row>
        <row r="169">
          <cell r="C169" t="str">
            <v>145050CLED</v>
          </cell>
          <cell r="D169" t="str">
            <v>FRAME LED</v>
          </cell>
          <cell r="E169" t="str">
            <v>Benjamin Hubert</v>
          </cell>
          <cell r="F169">
            <v>2011</v>
          </cell>
          <cell r="G169" t="str">
            <v>Chrome</v>
          </cell>
          <cell r="H169" t="str">
            <v>Chromed</v>
          </cell>
          <cell r="I169" t="str">
            <v>Aluminium</v>
          </cell>
          <cell r="J169" t="str">
            <v>L 19,5 - W 14 - H 23</v>
          </cell>
          <cell r="K169" t="str">
            <v>220-240/120V</v>
          </cell>
          <cell r="L169" t="str">
            <v>Phase cut</v>
          </cell>
          <cell r="M169" t="str">
            <v>CLASSE 1 - CE - IP20</v>
          </cell>
          <cell r="N169" t="str">
            <v>A+</v>
          </cell>
          <cell r="O169" t="str">
            <v>1x25W - 2700K - 2500lm - CRI&gt;80</v>
          </cell>
          <cell r="S169">
            <v>290</v>
          </cell>
          <cell r="T169">
            <v>353.8</v>
          </cell>
          <cell r="U169">
            <v>1</v>
          </cell>
          <cell r="W169">
            <v>1.42</v>
          </cell>
          <cell r="X169" t="str">
            <v>L 36,5 - W 24 - H 7</v>
          </cell>
          <cell r="Y169">
            <v>6.0000000000000001E-3</v>
          </cell>
        </row>
        <row r="170">
          <cell r="C170" t="str">
            <v>K090262WB</v>
          </cell>
          <cell r="D170" t="str">
            <v>NEW YORK WALL</v>
          </cell>
          <cell r="E170" t="str">
            <v>Peter Jamieson</v>
          </cell>
          <cell r="F170">
            <v>2015</v>
          </cell>
          <cell r="G170" t="str">
            <v>White</v>
          </cell>
          <cell r="H170" t="str">
            <v>Gloss</v>
          </cell>
          <cell r="I170" t="str">
            <v>Technopolymer + methacrylate + metal</v>
          </cell>
          <cell r="J170" t="str">
            <v>L 17,5 - W 27,5 - H 36</v>
          </cell>
          <cell r="K170" t="str">
            <v>220-240/120V</v>
          </cell>
          <cell r="M170" t="str">
            <v>CLASSE 1 - CE - IP20</v>
          </cell>
          <cell r="N170" t="str">
            <v>From A+ to E</v>
          </cell>
          <cell r="Q170" t="str">
            <v>1x30W MAX - E27 (E26US)</v>
          </cell>
          <cell r="R170" t="str">
            <v>1x16W - E27 (E26US)</v>
          </cell>
          <cell r="S170">
            <v>235</v>
          </cell>
          <cell r="T170">
            <v>286.7</v>
          </cell>
          <cell r="U170">
            <v>2</v>
          </cell>
          <cell r="V170" t="str">
            <v>090262SB</v>
          </cell>
          <cell r="W170">
            <v>0.5</v>
          </cell>
          <cell r="X170" t="str">
            <v>L 28 - W 61 - H 2</v>
          </cell>
          <cell r="Y170">
            <v>3.0000000000000001E-3</v>
          </cell>
          <cell r="Z170" t="str">
            <v>261NYW</v>
          </cell>
          <cell r="AA170">
            <v>0.76</v>
          </cell>
          <cell r="AB170" t="str">
            <v>L 29,5 - W 26 - H 10</v>
          </cell>
          <cell r="AC170">
            <v>8.0000000000000002E-3</v>
          </cell>
        </row>
        <row r="171">
          <cell r="C171" t="str">
            <v>K090262WC</v>
          </cell>
          <cell r="D171" t="str">
            <v>NEW YORK WALL</v>
          </cell>
          <cell r="E171" t="str">
            <v>Peter Jamieson</v>
          </cell>
          <cell r="F171">
            <v>2015</v>
          </cell>
          <cell r="G171" t="str">
            <v>Grey chrome</v>
          </cell>
          <cell r="H171" t="str">
            <v>Gloss</v>
          </cell>
          <cell r="I171" t="str">
            <v>Technopolymer + methacrylate + metal</v>
          </cell>
          <cell r="J171" t="str">
            <v>L 17,5 - W 27,5 - H 36</v>
          </cell>
          <cell r="K171" t="str">
            <v>220-240/120V</v>
          </cell>
          <cell r="M171" t="str">
            <v>CLASSE 1 - CE - IP20</v>
          </cell>
          <cell r="N171" t="str">
            <v>From A+ to E</v>
          </cell>
          <cell r="Q171" t="str">
            <v>1x30W MAX - E27 (E26US)</v>
          </cell>
          <cell r="R171" t="str">
            <v>1x16W - E27 (E26US)</v>
          </cell>
          <cell r="S171">
            <v>235</v>
          </cell>
          <cell r="T171">
            <v>286.7</v>
          </cell>
          <cell r="U171">
            <v>2</v>
          </cell>
          <cell r="V171" t="str">
            <v>090262SC</v>
          </cell>
          <cell r="W171">
            <v>0.5</v>
          </cell>
          <cell r="X171" t="str">
            <v>L 28 - W 61 - H 2</v>
          </cell>
          <cell r="Y171">
            <v>3.0000000000000001E-3</v>
          </cell>
          <cell r="Z171" t="str">
            <v>261NYW</v>
          </cell>
          <cell r="AA171">
            <v>0.76</v>
          </cell>
          <cell r="AB171" t="str">
            <v>L 29,5 - W 26 - H 10</v>
          </cell>
          <cell r="AC171">
            <v>8.0000000000000002E-3</v>
          </cell>
        </row>
        <row r="172">
          <cell r="C172" t="str">
            <v>K090262WR</v>
          </cell>
          <cell r="D172" t="str">
            <v>NEW YORK WALL</v>
          </cell>
          <cell r="E172" t="str">
            <v>Peter Jamieson</v>
          </cell>
          <cell r="F172">
            <v>2015</v>
          </cell>
          <cell r="G172" t="str">
            <v>Red</v>
          </cell>
          <cell r="H172" t="str">
            <v>Gloss</v>
          </cell>
          <cell r="I172" t="str">
            <v>Technopolymer + methacrylate + metal</v>
          </cell>
          <cell r="J172" t="str">
            <v>L 17,5 - W 27,5 - H 36</v>
          </cell>
          <cell r="K172" t="str">
            <v>220-240/120V</v>
          </cell>
          <cell r="M172" t="str">
            <v>CLASSE 1 - CE - IP20</v>
          </cell>
          <cell r="N172" t="str">
            <v>From A+ to E</v>
          </cell>
          <cell r="Q172" t="str">
            <v>1x30W MAX - E27 (E26US)</v>
          </cell>
          <cell r="R172" t="str">
            <v>1x16W - E27 (E26US)</v>
          </cell>
          <cell r="S172">
            <v>235</v>
          </cell>
          <cell r="T172">
            <v>286.7</v>
          </cell>
          <cell r="U172">
            <v>2</v>
          </cell>
          <cell r="V172" t="str">
            <v>090262SR</v>
          </cell>
          <cell r="W172">
            <v>0.5</v>
          </cell>
          <cell r="X172" t="str">
            <v>L 28 - W 61 - H 2</v>
          </cell>
          <cell r="Y172">
            <v>3.0000000000000001E-3</v>
          </cell>
          <cell r="Z172" t="str">
            <v>261NYW</v>
          </cell>
          <cell r="AA172">
            <v>0.76</v>
          </cell>
          <cell r="AB172" t="str">
            <v>L 29,5 - W 26 - H 10</v>
          </cell>
          <cell r="AC172">
            <v>8.0000000000000002E-3</v>
          </cell>
        </row>
        <row r="173">
          <cell r="C173" t="str">
            <v>218970BIAEU</v>
          </cell>
          <cell r="D173" t="str">
            <v>PASTILLA</v>
          </cell>
          <cell r="E173" t="str">
            <v>Patricia Urquiola</v>
          </cell>
          <cell r="F173">
            <v>2000</v>
          </cell>
          <cell r="G173" t="str">
            <v>White</v>
          </cell>
          <cell r="H173" t="str">
            <v>Acid etched glass + painted metal</v>
          </cell>
          <cell r="I173" t="str">
            <v>glass + metal</v>
          </cell>
          <cell r="J173" t="str">
            <v>L 8 - W 11,5 - H 35,5</v>
          </cell>
          <cell r="K173" t="str">
            <v>220-240/120V</v>
          </cell>
          <cell r="M173" t="str">
            <v>CLASSE 1 - CE - IP20</v>
          </cell>
          <cell r="N173" t="str">
            <v>From A+ to E</v>
          </cell>
          <cell r="P173" t="str">
            <v>2x42W - E14 (E12US) - clear</v>
          </cell>
          <cell r="Q173" t="str">
            <v>2x12W - E14 (E12US)</v>
          </cell>
          <cell r="R173" t="str">
            <v>2x6W - E14 (E12US)</v>
          </cell>
          <cell r="S173">
            <v>195</v>
          </cell>
          <cell r="T173">
            <v>237.9</v>
          </cell>
          <cell r="U173">
            <v>1</v>
          </cell>
          <cell r="W173">
            <v>2.06</v>
          </cell>
          <cell r="X173" t="str">
            <v>L 21 - W 19,5 - H 28</v>
          </cell>
          <cell r="Y173">
            <v>1.0999999999999999E-2</v>
          </cell>
        </row>
        <row r="174">
          <cell r="C174" t="str">
            <v>044128BIEU</v>
          </cell>
          <cell r="D174" t="str">
            <v>PIXEL</v>
          </cell>
          <cell r="E174" t="str">
            <v>Bakery Group</v>
          </cell>
          <cell r="F174">
            <v>2009</v>
          </cell>
          <cell r="G174" t="str">
            <v>White</v>
          </cell>
          <cell r="H174" t="str">
            <v>Gloss</v>
          </cell>
          <cell r="I174" t="str">
            <v>Polyethylene + metal</v>
          </cell>
          <cell r="J174" t="str">
            <v>L 42 - W 10 - H 51</v>
          </cell>
          <cell r="K174" t="str">
            <v>220-240/120V</v>
          </cell>
          <cell r="M174" t="str">
            <v>CLASSE 1 - CE - IP20</v>
          </cell>
          <cell r="N174" t="str">
            <v>From A+ to E</v>
          </cell>
          <cell r="Q174" t="str">
            <v>3x12W - E14 (E12US)</v>
          </cell>
          <cell r="S174">
            <v>190</v>
          </cell>
          <cell r="T174">
            <v>231.8</v>
          </cell>
          <cell r="U174">
            <v>1</v>
          </cell>
          <cell r="W174">
            <v>2.1</v>
          </cell>
          <cell r="X174" t="str">
            <v>L 42,5 - W 52,5 - H 16,5</v>
          </cell>
          <cell r="Y174">
            <v>3.6999999999999998E-2</v>
          </cell>
        </row>
        <row r="175">
          <cell r="C175" t="str">
            <v>035341BIEU</v>
          </cell>
          <cell r="D175" t="str">
            <v>SHAKTI WALL FIX 80</v>
          </cell>
          <cell r="E175" t="str">
            <v>Marzio Rusconi Clerici</v>
          </cell>
          <cell r="F175">
            <v>2002</v>
          </cell>
          <cell r="G175" t="str">
            <v>White</v>
          </cell>
          <cell r="H175" t="str">
            <v>Gloss</v>
          </cell>
          <cell r="I175" t="str">
            <v>Plexiglas</v>
          </cell>
          <cell r="J175" t="str">
            <v>D 10 - H 80</v>
          </cell>
          <cell r="K175" t="str">
            <v>220-240/120V</v>
          </cell>
          <cell r="M175" t="str">
            <v>ETL - CLASSE 1 - CE - IP20</v>
          </cell>
          <cell r="N175" t="str">
            <v>From A+ to E</v>
          </cell>
          <cell r="P175" t="str">
            <v>1x42W - E27 (E26US) - clear round</v>
          </cell>
          <cell r="R175" t="str">
            <v>1x6W - E27 (E26US)</v>
          </cell>
          <cell r="S175">
            <v>220</v>
          </cell>
          <cell r="T175">
            <v>268.39999999999998</v>
          </cell>
          <cell r="U175">
            <v>1</v>
          </cell>
          <cell r="W175">
            <v>1.2</v>
          </cell>
          <cell r="X175" t="str">
            <v>L 13 - W 13 - H 87</v>
          </cell>
          <cell r="Y175">
            <v>1.4999999999999999E-2</v>
          </cell>
        </row>
        <row r="176">
          <cell r="C176" t="str">
            <v>035341AREU</v>
          </cell>
          <cell r="D176" t="str">
            <v>SHAKTI WALL FIX 80</v>
          </cell>
          <cell r="E176" t="str">
            <v>Marzio Rusconi Clerici</v>
          </cell>
          <cell r="F176">
            <v>2002</v>
          </cell>
          <cell r="G176" t="str">
            <v>Orange</v>
          </cell>
          <cell r="H176" t="str">
            <v>Gloss</v>
          </cell>
          <cell r="I176" t="str">
            <v>Plexiglas</v>
          </cell>
          <cell r="J176" t="str">
            <v>D 10 - H 80</v>
          </cell>
          <cell r="K176" t="str">
            <v>220-240/120V</v>
          </cell>
          <cell r="M176" t="str">
            <v>ETL - CLASSE 1 - CE - IP20</v>
          </cell>
          <cell r="N176" t="str">
            <v>From A+ to E</v>
          </cell>
          <cell r="P176" t="str">
            <v>1x42W - E27 (E26US) - clear round</v>
          </cell>
          <cell r="R176" t="str">
            <v>1x6W - E27 (E26US)</v>
          </cell>
          <cell r="S176">
            <v>220</v>
          </cell>
          <cell r="T176">
            <v>268.39999999999998</v>
          </cell>
          <cell r="U176">
            <v>1</v>
          </cell>
          <cell r="W176">
            <v>1.2</v>
          </cell>
          <cell r="X176" t="str">
            <v>L 13 - W 13 - H 87</v>
          </cell>
          <cell r="Y176">
            <v>1.4999999999999999E-2</v>
          </cell>
        </row>
        <row r="177">
          <cell r="C177" t="str">
            <v>035341ROEU</v>
          </cell>
          <cell r="D177" t="str">
            <v>SHAKTI WALL FIX 80</v>
          </cell>
          <cell r="E177" t="str">
            <v>Marzio Rusconi Clerici</v>
          </cell>
          <cell r="F177">
            <v>2002</v>
          </cell>
          <cell r="G177" t="str">
            <v>Red</v>
          </cell>
          <cell r="H177" t="str">
            <v>Gloss</v>
          </cell>
          <cell r="I177" t="str">
            <v>Plexiglas</v>
          </cell>
          <cell r="J177" t="str">
            <v>D 10 - H 80</v>
          </cell>
          <cell r="K177" t="str">
            <v>220-240/120V</v>
          </cell>
          <cell r="M177" t="str">
            <v>ETL - CLASSE 1 - CE - IP20</v>
          </cell>
          <cell r="N177" t="str">
            <v>From A+ to E</v>
          </cell>
          <cell r="P177" t="str">
            <v>1x42W - E27 (E26US) - clear round</v>
          </cell>
          <cell r="R177" t="str">
            <v>1x6W - E27 (E26US)</v>
          </cell>
          <cell r="S177">
            <v>220</v>
          </cell>
          <cell r="T177">
            <v>268.39999999999998</v>
          </cell>
          <cell r="U177">
            <v>1</v>
          </cell>
          <cell r="W177">
            <v>1.2</v>
          </cell>
          <cell r="X177" t="str">
            <v>L 13 - W 13 - H 87</v>
          </cell>
          <cell r="Y177">
            <v>1.4999999999999999E-2</v>
          </cell>
        </row>
        <row r="178">
          <cell r="C178" t="str">
            <v>035341BOEU</v>
          </cell>
          <cell r="D178" t="str">
            <v>SHAKTI WALL FIX 80</v>
          </cell>
          <cell r="E178" t="str">
            <v>Marzio Rusconi Clerici</v>
          </cell>
          <cell r="F178">
            <v>2002</v>
          </cell>
          <cell r="G178" t="str">
            <v>Fuchsia</v>
          </cell>
          <cell r="H178" t="str">
            <v>Gloss</v>
          </cell>
          <cell r="I178" t="str">
            <v>Plexiglas</v>
          </cell>
          <cell r="J178" t="str">
            <v>D 10 - H 80</v>
          </cell>
          <cell r="K178" t="str">
            <v>220-240/120V</v>
          </cell>
          <cell r="M178" t="str">
            <v>ETL - CLASSE 1 - CE - IP20</v>
          </cell>
          <cell r="N178" t="str">
            <v>From A+ to E</v>
          </cell>
          <cell r="P178" t="str">
            <v>1x42W - E27 (E26US) - clear round</v>
          </cell>
          <cell r="R178" t="str">
            <v>1x6W - E27 (E26US)</v>
          </cell>
          <cell r="S178">
            <v>220</v>
          </cell>
          <cell r="T178">
            <v>268.39999999999998</v>
          </cell>
          <cell r="U178">
            <v>1</v>
          </cell>
          <cell r="W178">
            <v>1.2</v>
          </cell>
          <cell r="X178" t="str">
            <v>L 13 - W 13 - H 87</v>
          </cell>
          <cell r="Y178">
            <v>1.4999999999999999E-2</v>
          </cell>
        </row>
        <row r="179">
          <cell r="C179" t="str">
            <v>035342BIEU</v>
          </cell>
          <cell r="D179" t="str">
            <v>SHAKTI WALL FIX 120</v>
          </cell>
          <cell r="E179" t="str">
            <v>Marzio Rusconi Clerici</v>
          </cell>
          <cell r="F179">
            <v>2002</v>
          </cell>
          <cell r="G179" t="str">
            <v>White</v>
          </cell>
          <cell r="H179" t="str">
            <v>Gloss</v>
          </cell>
          <cell r="I179" t="str">
            <v>Plexiglas</v>
          </cell>
          <cell r="J179" t="str">
            <v>D 12,5 - H 120</v>
          </cell>
          <cell r="K179" t="str">
            <v>220-240/120V</v>
          </cell>
          <cell r="M179" t="str">
            <v>ETL - CLASSE 1 - CE - IP20</v>
          </cell>
          <cell r="N179" t="str">
            <v>From A+ to E</v>
          </cell>
          <cell r="P179" t="str">
            <v xml:space="preserve">1x42W - E27 (E26US) </v>
          </cell>
          <cell r="R179" t="str">
            <v>1x6W - E27 (E26US)</v>
          </cell>
          <cell r="S179">
            <v>250</v>
          </cell>
          <cell r="T179">
            <v>305</v>
          </cell>
          <cell r="U179">
            <v>1</v>
          </cell>
          <cell r="W179">
            <v>1.94</v>
          </cell>
          <cell r="X179" t="str">
            <v>L 16 - W 16 - H 125</v>
          </cell>
          <cell r="Y179">
            <v>3.2000000000000001E-2</v>
          </cell>
        </row>
        <row r="180">
          <cell r="C180" t="str">
            <v>035342AREU</v>
          </cell>
          <cell r="D180" t="str">
            <v>SHAKTI WALL FIX 120</v>
          </cell>
          <cell r="E180" t="str">
            <v>Marzio Rusconi Clerici</v>
          </cell>
          <cell r="F180">
            <v>2002</v>
          </cell>
          <cell r="G180" t="str">
            <v>Orange</v>
          </cell>
          <cell r="H180" t="str">
            <v>Gloss</v>
          </cell>
          <cell r="I180" t="str">
            <v>Plexiglas</v>
          </cell>
          <cell r="J180" t="str">
            <v>D 12,5 - H 120</v>
          </cell>
          <cell r="K180" t="str">
            <v>220-240/120V</v>
          </cell>
          <cell r="M180" t="str">
            <v>ETL - CLASSE 1 - CE - IP20</v>
          </cell>
          <cell r="N180" t="str">
            <v>From A+ to E</v>
          </cell>
          <cell r="P180" t="str">
            <v xml:space="preserve">1x42W - E27 (E26US) </v>
          </cell>
          <cell r="R180" t="str">
            <v>1x6W - E27 (E26US)</v>
          </cell>
          <cell r="S180">
            <v>250</v>
          </cell>
          <cell r="T180">
            <v>305</v>
          </cell>
          <cell r="U180">
            <v>1</v>
          </cell>
          <cell r="W180">
            <v>1.94</v>
          </cell>
          <cell r="X180" t="str">
            <v>L 16 - W 16 - H 125</v>
          </cell>
          <cell r="Y180">
            <v>3.2000000000000001E-2</v>
          </cell>
        </row>
        <row r="181">
          <cell r="C181" t="str">
            <v>035342ROEU</v>
          </cell>
          <cell r="D181" t="str">
            <v>SHAKTI WALL FIX 120</v>
          </cell>
          <cell r="E181" t="str">
            <v>Marzio Rusconi Clerici</v>
          </cell>
          <cell r="F181">
            <v>2002</v>
          </cell>
          <cell r="G181" t="str">
            <v>Red</v>
          </cell>
          <cell r="H181" t="str">
            <v>Gloss</v>
          </cell>
          <cell r="I181" t="str">
            <v>Plexiglas</v>
          </cell>
          <cell r="J181" t="str">
            <v>D 12,5 - H 120</v>
          </cell>
          <cell r="K181" t="str">
            <v>220-240/120V</v>
          </cell>
          <cell r="M181" t="str">
            <v>ETL - CLASSE 1 - CE - IP20</v>
          </cell>
          <cell r="N181" t="str">
            <v>From A+ to E</v>
          </cell>
          <cell r="P181" t="str">
            <v xml:space="preserve">1x42W - E27 (E26US) </v>
          </cell>
          <cell r="R181" t="str">
            <v>1x6W - E27 (E26US)</v>
          </cell>
          <cell r="S181">
            <v>250</v>
          </cell>
          <cell r="T181">
            <v>305</v>
          </cell>
          <cell r="U181">
            <v>1</v>
          </cell>
          <cell r="W181">
            <v>1.94</v>
          </cell>
          <cell r="X181" t="str">
            <v>L 16 - W 16 - H 125</v>
          </cell>
          <cell r="Y181">
            <v>3.2000000000000001E-2</v>
          </cell>
        </row>
        <row r="182">
          <cell r="C182" t="str">
            <v>035342BOEU</v>
          </cell>
          <cell r="D182" t="str">
            <v>SHAKTI WALL FIX 120</v>
          </cell>
          <cell r="E182" t="str">
            <v>Marzio Rusconi Clerici</v>
          </cell>
          <cell r="F182">
            <v>2002</v>
          </cell>
          <cell r="G182" t="str">
            <v>Fuchsia</v>
          </cell>
          <cell r="H182" t="str">
            <v>Gloss</v>
          </cell>
          <cell r="I182" t="str">
            <v>Plexiglas</v>
          </cell>
          <cell r="J182" t="str">
            <v>D 12,5 - H 120</v>
          </cell>
          <cell r="K182" t="str">
            <v>220-240/120V</v>
          </cell>
          <cell r="M182" t="str">
            <v>ETL - CLASSE 1 - CE - IP20</v>
          </cell>
          <cell r="N182" t="str">
            <v>From A+ to E</v>
          </cell>
          <cell r="P182" t="str">
            <v xml:space="preserve">1x42W - E27 (E26US) </v>
          </cell>
          <cell r="R182" t="str">
            <v>1x6W - E27 (E26US)</v>
          </cell>
          <cell r="S182">
            <v>250</v>
          </cell>
          <cell r="T182">
            <v>305</v>
          </cell>
          <cell r="U182">
            <v>1</v>
          </cell>
          <cell r="W182">
            <v>1.94</v>
          </cell>
          <cell r="X182" t="str">
            <v>L 16 - W 16 - H 125</v>
          </cell>
          <cell r="Y182">
            <v>3.2000000000000001E-2</v>
          </cell>
        </row>
        <row r="183">
          <cell r="C183" t="str">
            <v>100265SBIL</v>
          </cell>
          <cell r="D183" t="str">
            <v>TUA</v>
          </cell>
          <cell r="E183" t="str">
            <v>Behurt</v>
          </cell>
          <cell r="F183">
            <v>2014</v>
          </cell>
          <cell r="G183" t="str">
            <v>White</v>
          </cell>
          <cell r="H183" t="str">
            <v>Gloss + frosted glass</v>
          </cell>
          <cell r="I183" t="str">
            <v>Metal + glass</v>
          </cell>
          <cell r="J183" t="str">
            <v>L 18 - W 19 - H 11</v>
          </cell>
          <cell r="K183" t="str">
            <v>220-240/120V</v>
          </cell>
          <cell r="L183" t="str">
            <v>Phase cut</v>
          </cell>
          <cell r="M183" t="str">
            <v>CLASSE 1 - CE - IP20</v>
          </cell>
          <cell r="N183" t="str">
            <v>A+</v>
          </cell>
          <cell r="O183" t="str">
            <v>1x17W - 2700K - 1600lm - CRI&gt;80</v>
          </cell>
          <cell r="S183">
            <v>330</v>
          </cell>
          <cell r="T183">
            <v>402.6</v>
          </cell>
          <cell r="U183">
            <v>1</v>
          </cell>
          <cell r="W183">
            <v>1.26</v>
          </cell>
          <cell r="X183" t="str">
            <v>L 22 - W 22 - H 27</v>
          </cell>
          <cell r="Y183">
            <v>1.2999999999999999E-2</v>
          </cell>
        </row>
        <row r="184">
          <cell r="C184" t="str">
            <v>100265SNNL</v>
          </cell>
          <cell r="D184" t="str">
            <v>TUA</v>
          </cell>
          <cell r="E184" t="str">
            <v>Behurt</v>
          </cell>
          <cell r="F184">
            <v>2014</v>
          </cell>
          <cell r="G184" t="str">
            <v>Black tin</v>
          </cell>
          <cell r="H184" t="str">
            <v>Gloss + frosted glass</v>
          </cell>
          <cell r="I184" t="str">
            <v>Metal + glass</v>
          </cell>
          <cell r="J184" t="str">
            <v>L 18 - W 19 - H 11</v>
          </cell>
          <cell r="K184" t="str">
            <v>220-240/120V</v>
          </cell>
          <cell r="L184" t="str">
            <v>Phase cut</v>
          </cell>
          <cell r="M184" t="str">
            <v>CLASSE 1 - CE - IP20</v>
          </cell>
          <cell r="N184" t="str">
            <v>A+</v>
          </cell>
          <cell r="O184" t="str">
            <v>1x17W - 2700K - 1600lm - CRI&gt;80</v>
          </cell>
          <cell r="S184">
            <v>330</v>
          </cell>
          <cell r="T184">
            <v>402.6</v>
          </cell>
          <cell r="U184">
            <v>1</v>
          </cell>
          <cell r="W184">
            <v>1.26</v>
          </cell>
          <cell r="X184" t="str">
            <v>L 22 - W 22 - H 27</v>
          </cell>
          <cell r="Y184">
            <v>1.2999999999999999E-2</v>
          </cell>
        </row>
        <row r="185">
          <cell r="C185" t="str">
            <v>0451294EU</v>
          </cell>
          <cell r="D185" t="str">
            <v>DEW 4</v>
          </cell>
          <cell r="E185" t="str">
            <v>Emmanuel Babled</v>
          </cell>
          <cell r="F185">
            <v>2009</v>
          </cell>
          <cell r="G185" t="str">
            <v>Transparent</v>
          </cell>
          <cell r="I185" t="str">
            <v>glass + aluminium</v>
          </cell>
          <cell r="J185" t="str">
            <v xml:space="preserve">Round Canopy - D22 
Square Canopy - L 22 </v>
          </cell>
          <cell r="K185" t="str">
            <v>220-240/120V</v>
          </cell>
          <cell r="L185" t="str">
            <v>Yes</v>
          </cell>
          <cell r="M185" t="str">
            <v>CLASSE 1 - CE - IP20</v>
          </cell>
          <cell r="N185" t="str">
            <v>A+</v>
          </cell>
          <cell r="O185" t="str">
            <v>4x4,8W - 2700K - 500lm - CRI&gt;80</v>
          </cell>
          <cell r="S185">
            <v>1590</v>
          </cell>
          <cell r="T185">
            <v>1939.8</v>
          </cell>
        </row>
        <row r="186">
          <cell r="C186" t="str">
            <v>0451295EU</v>
          </cell>
          <cell r="D186" t="str">
            <v>DEW 5</v>
          </cell>
          <cell r="E186" t="str">
            <v>Emmanuel Babled</v>
          </cell>
          <cell r="F186">
            <v>2009</v>
          </cell>
          <cell r="G186" t="str">
            <v>Transparent</v>
          </cell>
          <cell r="I186" t="str">
            <v>glass + aluminium</v>
          </cell>
          <cell r="J186" t="str">
            <v xml:space="preserve">Round Canopy - D22 
Square Canopy - L 22 </v>
          </cell>
          <cell r="K186" t="str">
            <v>220-240/120V</v>
          </cell>
          <cell r="L186" t="str">
            <v>Yes</v>
          </cell>
          <cell r="M186" t="str">
            <v>CLASSE 1 - CE - IP20</v>
          </cell>
          <cell r="N186" t="str">
            <v>A+</v>
          </cell>
          <cell r="O186" t="str">
            <v>5x4,8W - 2700K - 500lm - CRI&gt;80</v>
          </cell>
          <cell r="S186">
            <v>1930</v>
          </cell>
          <cell r="T186">
            <v>2354.6</v>
          </cell>
        </row>
        <row r="187">
          <cell r="C187" t="str">
            <v>0451296EU</v>
          </cell>
          <cell r="D187" t="str">
            <v>DEW 6</v>
          </cell>
          <cell r="E187" t="str">
            <v>Emmanuel Babled</v>
          </cell>
          <cell r="F187">
            <v>2009</v>
          </cell>
          <cell r="G187" t="str">
            <v>Transparent</v>
          </cell>
          <cell r="I187" t="str">
            <v>glass + aluminium</v>
          </cell>
          <cell r="J187" t="str">
            <v xml:space="preserve">Round Canopy - D22 
Square Canopy - L 22 </v>
          </cell>
          <cell r="K187" t="str">
            <v>220-240/120V</v>
          </cell>
          <cell r="L187" t="str">
            <v>Yes</v>
          </cell>
          <cell r="M187" t="str">
            <v>CLASSE 1 - CE - IP20</v>
          </cell>
          <cell r="N187" t="str">
            <v>A+</v>
          </cell>
          <cell r="O187" t="str">
            <v>6x4,8W - 2700K - 500lm - CRI&gt;80</v>
          </cell>
          <cell r="S187">
            <v>2250</v>
          </cell>
          <cell r="T187">
            <v>2745</v>
          </cell>
        </row>
        <row r="188">
          <cell r="C188" t="str">
            <v>0451297EU</v>
          </cell>
          <cell r="D188" t="str">
            <v>DEW 7</v>
          </cell>
          <cell r="E188" t="str">
            <v>Emmanuel Babled</v>
          </cell>
          <cell r="F188">
            <v>2009</v>
          </cell>
          <cell r="G188" t="str">
            <v>Transparent</v>
          </cell>
          <cell r="I188" t="str">
            <v>glass + aluminium</v>
          </cell>
          <cell r="J188" t="str">
            <v xml:space="preserve">Round Canopy - D22 
Square Canopy - L 22 </v>
          </cell>
          <cell r="K188" t="str">
            <v>220-240/120V</v>
          </cell>
          <cell r="L188" t="str">
            <v>Yes</v>
          </cell>
          <cell r="M188" t="str">
            <v>CLASSE 1 - CE - IP20</v>
          </cell>
          <cell r="N188" t="str">
            <v>A+</v>
          </cell>
          <cell r="O188" t="str">
            <v>7x4,8W - 2700K - 500lm - CRI&gt;80</v>
          </cell>
          <cell r="S188">
            <v>2600</v>
          </cell>
          <cell r="T188">
            <v>3172</v>
          </cell>
        </row>
        <row r="189">
          <cell r="C189" t="str">
            <v>0451298EU</v>
          </cell>
          <cell r="D189" t="str">
            <v>DEW 8</v>
          </cell>
          <cell r="E189" t="str">
            <v>Emmanuel Babled</v>
          </cell>
          <cell r="F189">
            <v>2009</v>
          </cell>
          <cell r="G189" t="str">
            <v>Transparent</v>
          </cell>
          <cell r="I189" t="str">
            <v>glass + aluminium</v>
          </cell>
          <cell r="J189" t="str">
            <v xml:space="preserve">Round Canopy - D22 
Square Canopy - L 22 </v>
          </cell>
          <cell r="K189" t="str">
            <v>220-240/120V</v>
          </cell>
          <cell r="L189" t="str">
            <v>Yes</v>
          </cell>
          <cell r="M189" t="str">
            <v>CLASSE 1 - CE - IP20</v>
          </cell>
          <cell r="N189" t="str">
            <v>A+</v>
          </cell>
          <cell r="O189" t="str">
            <v>8x4,8W - 2700K - 500lm - CRI&gt;80</v>
          </cell>
          <cell r="S189">
            <v>3500</v>
          </cell>
          <cell r="T189">
            <v>4270</v>
          </cell>
        </row>
        <row r="190">
          <cell r="C190" t="str">
            <v>0451299EU</v>
          </cell>
          <cell r="D190" t="str">
            <v>DEW 9</v>
          </cell>
          <cell r="E190" t="str">
            <v>Emmanuel Babled</v>
          </cell>
          <cell r="F190">
            <v>2009</v>
          </cell>
          <cell r="G190" t="str">
            <v>Transparent</v>
          </cell>
          <cell r="I190" t="str">
            <v>glass + aluminium</v>
          </cell>
          <cell r="J190" t="str">
            <v xml:space="preserve">Round Canopy - D22 
Square Canopy - L 22 </v>
          </cell>
          <cell r="K190" t="str">
            <v>220-240/120V</v>
          </cell>
          <cell r="L190" t="str">
            <v>Yes</v>
          </cell>
          <cell r="M190" t="str">
            <v>CLASSE 1 - CE - IP20</v>
          </cell>
          <cell r="N190" t="str">
            <v>A+</v>
          </cell>
          <cell r="O190" t="str">
            <v>9x4,8W - 2700K - 500lm - CRI&gt;80</v>
          </cell>
          <cell r="S190">
            <v>3800</v>
          </cell>
          <cell r="T190">
            <v>4636</v>
          </cell>
        </row>
        <row r="191">
          <cell r="C191" t="str">
            <v>04512910EU</v>
          </cell>
          <cell r="D191" t="str">
            <v>DEW 10</v>
          </cell>
          <cell r="E191" t="str">
            <v>Emmanuel Babled</v>
          </cell>
          <cell r="F191">
            <v>2009</v>
          </cell>
          <cell r="G191" t="str">
            <v>Transparent</v>
          </cell>
          <cell r="I191" t="str">
            <v>glass + aluminium</v>
          </cell>
          <cell r="J191" t="str">
            <v xml:space="preserve">Round Canopy - D22 
Square Canopy - L 22 </v>
          </cell>
          <cell r="K191" t="str">
            <v>220-240/120V</v>
          </cell>
          <cell r="L191" t="str">
            <v>Yes</v>
          </cell>
          <cell r="M191" t="str">
            <v>CLASSE 1 - CE - IP20</v>
          </cell>
          <cell r="N191" t="str">
            <v>A+</v>
          </cell>
          <cell r="O191" t="str">
            <v>10x4,8W - 2700K - 500lm - CRI&gt;80</v>
          </cell>
          <cell r="S191">
            <v>4150</v>
          </cell>
          <cell r="T191">
            <v>5063</v>
          </cell>
        </row>
        <row r="192">
          <cell r="C192" t="str">
            <v>04512911EU</v>
          </cell>
          <cell r="D192" t="str">
            <v>DEW 11</v>
          </cell>
          <cell r="E192" t="str">
            <v>Emmanuel Babled</v>
          </cell>
          <cell r="F192">
            <v>2009</v>
          </cell>
          <cell r="G192" t="str">
            <v>Transparent</v>
          </cell>
          <cell r="I192" t="str">
            <v>glass + aluminium</v>
          </cell>
          <cell r="J192" t="str">
            <v xml:space="preserve">Round Canopy - D22 
Square Canopy - L 22 </v>
          </cell>
          <cell r="K192" t="str">
            <v>220-240/120V</v>
          </cell>
          <cell r="L192" t="str">
            <v>Yes</v>
          </cell>
          <cell r="M192" t="str">
            <v>CLASSE 1 - CE - IP20</v>
          </cell>
          <cell r="N192" t="str">
            <v>A+</v>
          </cell>
          <cell r="O192" t="str">
            <v>11x4,8W - 2700K - 500lm - CRI&gt;80</v>
          </cell>
          <cell r="S192">
            <v>4500</v>
          </cell>
          <cell r="T192">
            <v>5490</v>
          </cell>
        </row>
        <row r="193">
          <cell r="C193" t="str">
            <v>04512912EU</v>
          </cell>
          <cell r="D193" t="str">
            <v>DEW 12</v>
          </cell>
          <cell r="E193" t="str">
            <v>Emmanuel Babled</v>
          </cell>
          <cell r="F193">
            <v>2009</v>
          </cell>
          <cell r="G193" t="str">
            <v>Transparent</v>
          </cell>
          <cell r="I193" t="str">
            <v>glass + aluminium</v>
          </cell>
          <cell r="J193" t="str">
            <v xml:space="preserve">Round Canopy - D22 
Square Canopy - L 22 </v>
          </cell>
          <cell r="K193" t="str">
            <v>220-240/120V</v>
          </cell>
          <cell r="L193" t="str">
            <v>Yes</v>
          </cell>
          <cell r="M193" t="str">
            <v>CLASSE 1 - CE - IP20</v>
          </cell>
          <cell r="N193" t="str">
            <v>A+</v>
          </cell>
          <cell r="O193" t="str">
            <v>12x4,8W - 2700K - 500lm - CRI&gt;80</v>
          </cell>
          <cell r="S193">
            <v>4850</v>
          </cell>
          <cell r="T193">
            <v>5917</v>
          </cell>
        </row>
        <row r="194">
          <cell r="C194" t="str">
            <v>04512913EU</v>
          </cell>
          <cell r="D194" t="str">
            <v>DEW 13</v>
          </cell>
          <cell r="E194" t="str">
            <v>Emmanuel Babled</v>
          </cell>
          <cell r="F194">
            <v>2009</v>
          </cell>
          <cell r="G194" t="str">
            <v>Transparent</v>
          </cell>
          <cell r="I194" t="str">
            <v>glass + aluminium</v>
          </cell>
          <cell r="J194" t="str">
            <v xml:space="preserve">Round Canopy - D22 
Square Canopy - L 22 </v>
          </cell>
          <cell r="K194" t="str">
            <v>220-240/120V</v>
          </cell>
          <cell r="L194" t="str">
            <v>Yes</v>
          </cell>
          <cell r="M194" t="str">
            <v>CLASSE 1 - CE - IP20</v>
          </cell>
          <cell r="N194" t="str">
            <v>A+</v>
          </cell>
          <cell r="O194" t="str">
            <v>13x4,8W - 2700K - 500lm - CRI&gt;80</v>
          </cell>
          <cell r="S194">
            <v>5190</v>
          </cell>
          <cell r="T194">
            <v>6331.8</v>
          </cell>
        </row>
        <row r="195">
          <cell r="C195" t="str">
            <v>04512914EU</v>
          </cell>
          <cell r="D195" t="str">
            <v>DEW 14</v>
          </cell>
          <cell r="E195" t="str">
            <v>Emmanuel Babled</v>
          </cell>
          <cell r="F195">
            <v>2009</v>
          </cell>
          <cell r="G195" t="str">
            <v>Transparent</v>
          </cell>
          <cell r="I195" t="str">
            <v>glass + aluminium</v>
          </cell>
          <cell r="J195" t="str">
            <v xml:space="preserve">Round Canopy - D22 
Square Canopy - L 22 </v>
          </cell>
          <cell r="K195" t="str">
            <v>220-240/120V</v>
          </cell>
          <cell r="L195" t="str">
            <v>Yes</v>
          </cell>
          <cell r="M195" t="str">
            <v>CLASSE 1 - CE - IP20</v>
          </cell>
          <cell r="N195" t="str">
            <v>A+</v>
          </cell>
          <cell r="O195" t="str">
            <v>14x4,8W - 2700K - 500lm - CRI&gt;80</v>
          </cell>
          <cell r="S195">
            <v>5540</v>
          </cell>
          <cell r="T195">
            <v>6758.8</v>
          </cell>
        </row>
        <row r="196">
          <cell r="C196" t="str">
            <v>04512915EU</v>
          </cell>
          <cell r="D196" t="str">
            <v>DEW 15</v>
          </cell>
          <cell r="E196" t="str">
            <v>Emmanuel Babled</v>
          </cell>
          <cell r="F196">
            <v>2009</v>
          </cell>
          <cell r="G196" t="str">
            <v>Transparent</v>
          </cell>
          <cell r="I196" t="str">
            <v>glass + aluminium</v>
          </cell>
          <cell r="J196" t="str">
            <v xml:space="preserve">Round Canopy - D22 
Square Canopy - L 22 </v>
          </cell>
          <cell r="K196" t="str">
            <v>220-240/120V</v>
          </cell>
          <cell r="L196" t="str">
            <v>Yes</v>
          </cell>
          <cell r="M196" t="str">
            <v>CLASSE 1 - CE - IP20</v>
          </cell>
          <cell r="N196" t="str">
            <v>A+</v>
          </cell>
          <cell r="O196" t="str">
            <v>15x4,8W - 2700K - 500lm - CRI&gt;80</v>
          </cell>
          <cell r="S196">
            <v>5860</v>
          </cell>
          <cell r="T196">
            <v>7149.2</v>
          </cell>
        </row>
        <row r="197">
          <cell r="C197" t="str">
            <v>04512916EU</v>
          </cell>
          <cell r="D197" t="str">
            <v>DEW 16</v>
          </cell>
          <cell r="E197" t="str">
            <v>Emmanuel Babled</v>
          </cell>
          <cell r="F197">
            <v>2009</v>
          </cell>
          <cell r="G197" t="str">
            <v>Transparent</v>
          </cell>
          <cell r="I197" t="str">
            <v>glass + aluminium</v>
          </cell>
          <cell r="J197" t="str">
            <v xml:space="preserve">Round Canopy - D22 
Square Canopy - L 22 </v>
          </cell>
          <cell r="K197" t="str">
            <v>220-240/120V</v>
          </cell>
          <cell r="L197" t="str">
            <v>Yes</v>
          </cell>
          <cell r="M197" t="str">
            <v>CLASSE 1 - CE - IP20</v>
          </cell>
          <cell r="N197" t="str">
            <v>A+</v>
          </cell>
          <cell r="O197" t="str">
            <v>16x4,8W - 2700K - 500lm - CRI&gt;80</v>
          </cell>
          <cell r="S197">
            <v>6200</v>
          </cell>
          <cell r="T197">
            <v>7564</v>
          </cell>
        </row>
        <row r="198">
          <cell r="C198" t="str">
            <v>04512917EU</v>
          </cell>
          <cell r="D198" t="str">
            <v>DEW 17</v>
          </cell>
          <cell r="E198" t="str">
            <v>Emmanuel Babled</v>
          </cell>
          <cell r="F198">
            <v>2009</v>
          </cell>
          <cell r="G198" t="str">
            <v>Transparent</v>
          </cell>
          <cell r="I198" t="str">
            <v>glass + aluminium</v>
          </cell>
          <cell r="J198" t="str">
            <v xml:space="preserve">Round Canopy - D22 
Square Canopy - L 22 </v>
          </cell>
          <cell r="K198" t="str">
            <v>220-240/120V</v>
          </cell>
          <cell r="L198" t="str">
            <v>Yes</v>
          </cell>
          <cell r="M198" t="str">
            <v>CLASSE 1 - CE - IP20</v>
          </cell>
          <cell r="N198" t="str">
            <v>A+</v>
          </cell>
          <cell r="O198" t="str">
            <v>17x4,8W - 2700K - 500lm - CRI&gt;80</v>
          </cell>
          <cell r="S198">
            <v>6500</v>
          </cell>
          <cell r="T198">
            <v>7930</v>
          </cell>
        </row>
        <row r="199">
          <cell r="C199" t="str">
            <v>04512918EU</v>
          </cell>
          <cell r="D199" t="str">
            <v>DEW 18</v>
          </cell>
          <cell r="E199" t="str">
            <v>Emmanuel Babled</v>
          </cell>
          <cell r="F199">
            <v>2009</v>
          </cell>
          <cell r="G199" t="str">
            <v>Transparent</v>
          </cell>
          <cell r="I199" t="str">
            <v>glass + aluminium</v>
          </cell>
          <cell r="J199" t="str">
            <v xml:space="preserve">Round Canopy - D22 
Square Canopy - L 22 </v>
          </cell>
          <cell r="K199" t="str">
            <v>220-240/120V</v>
          </cell>
          <cell r="L199" t="str">
            <v>Yes</v>
          </cell>
          <cell r="M199" t="str">
            <v>CLASSE 1 - CE - IP20</v>
          </cell>
          <cell r="N199" t="str">
            <v>A+</v>
          </cell>
          <cell r="O199" t="str">
            <v>18x4,8W - 2700K - 500lm - CRI&gt;80</v>
          </cell>
          <cell r="S199">
            <v>6850</v>
          </cell>
          <cell r="T199">
            <v>8357</v>
          </cell>
        </row>
        <row r="200">
          <cell r="C200" t="str">
            <v>04512919EU</v>
          </cell>
          <cell r="D200" t="str">
            <v>DEW 19</v>
          </cell>
          <cell r="E200" t="str">
            <v>Emmanuel Babled</v>
          </cell>
          <cell r="F200">
            <v>2009</v>
          </cell>
          <cell r="G200" t="str">
            <v>Transparent</v>
          </cell>
          <cell r="I200" t="str">
            <v>glass + aluminium</v>
          </cell>
          <cell r="J200" t="str">
            <v xml:space="preserve">Round Canopy - D22 
Square Canopy - L 22 </v>
          </cell>
          <cell r="K200" t="str">
            <v>220-240/120V</v>
          </cell>
          <cell r="L200" t="str">
            <v>Yes</v>
          </cell>
          <cell r="M200" t="str">
            <v>CLASSE 1 - CE - IP20</v>
          </cell>
          <cell r="N200" t="str">
            <v>A+</v>
          </cell>
          <cell r="O200" t="str">
            <v>19x4,8W - 2700K - 500lm - CRI&gt;80</v>
          </cell>
          <cell r="S200">
            <v>7200</v>
          </cell>
          <cell r="T200">
            <v>8784</v>
          </cell>
        </row>
        <row r="201">
          <cell r="C201" t="str">
            <v>04512920EU</v>
          </cell>
          <cell r="D201" t="str">
            <v>DEW 20</v>
          </cell>
          <cell r="E201" t="str">
            <v>Emmanuel Babled</v>
          </cell>
          <cell r="F201">
            <v>2009</v>
          </cell>
          <cell r="G201" t="str">
            <v>Transparent</v>
          </cell>
          <cell r="I201" t="str">
            <v>glass + aluminium</v>
          </cell>
          <cell r="J201" t="str">
            <v xml:space="preserve">Round Canopy - D22 
Square Canopy - L 22 </v>
          </cell>
          <cell r="K201" t="str">
            <v>220-240/120V</v>
          </cell>
          <cell r="L201" t="str">
            <v>Yes</v>
          </cell>
          <cell r="M201" t="str">
            <v>CLASSE 1 - CE - IP20</v>
          </cell>
          <cell r="N201" t="str">
            <v>A+</v>
          </cell>
          <cell r="O201" t="str">
            <v>20x4,8W - 2700K - 500lm - CRI&gt;80</v>
          </cell>
          <cell r="S201">
            <v>7500</v>
          </cell>
          <cell r="T201">
            <v>9150</v>
          </cell>
        </row>
        <row r="202">
          <cell r="C202" t="str">
            <v>04512921EU</v>
          </cell>
          <cell r="D202" t="str">
            <v>DEW 21</v>
          </cell>
          <cell r="E202" t="str">
            <v>Emmanuel Babled</v>
          </cell>
          <cell r="F202">
            <v>2009</v>
          </cell>
          <cell r="G202" t="str">
            <v>Transparent</v>
          </cell>
          <cell r="I202" t="str">
            <v>glass + aluminium</v>
          </cell>
          <cell r="J202" t="str">
            <v xml:space="preserve">Round Canopy - D22 
Square Canopy - L 22 </v>
          </cell>
          <cell r="K202" t="str">
            <v>220-240/120V</v>
          </cell>
          <cell r="L202" t="str">
            <v>Yes</v>
          </cell>
          <cell r="M202" t="str">
            <v>CLASSE 1 - CE - IP20</v>
          </cell>
          <cell r="N202" t="str">
            <v>A+</v>
          </cell>
          <cell r="O202" t="str">
            <v>21x4,8W - 2700K - 500lm - CRI&gt;80</v>
          </cell>
          <cell r="S202">
            <v>7820</v>
          </cell>
          <cell r="T202">
            <v>9540.4</v>
          </cell>
        </row>
        <row r="203">
          <cell r="C203" t="str">
            <v>K340406N</v>
          </cell>
          <cell r="W203">
            <v>0.93</v>
          </cell>
          <cell r="X203" t="str">
            <v>L 33 - W 12 - H 20</v>
          </cell>
          <cell r="Y203">
            <v>8.0000000000000002E-3</v>
          </cell>
          <cell r="Z203" t="str">
            <v>340406N</v>
          </cell>
          <cell r="AA203" t="str">
            <v>8015086007753</v>
          </cell>
          <cell r="AB203">
            <v>1.07</v>
          </cell>
          <cell r="AC203" t="str">
            <v>L 12 - W 12 - H 12</v>
          </cell>
          <cell r="AD203">
            <v>2E-3</v>
          </cell>
        </row>
        <row r="204">
          <cell r="C204" t="str">
            <v>K340406O</v>
          </cell>
          <cell r="W204">
            <v>0.93</v>
          </cell>
          <cell r="X204" t="str">
            <v>L 33 - W 12 - H 20</v>
          </cell>
          <cell r="Y204">
            <v>8.0000000000000002E-3</v>
          </cell>
          <cell r="Z204" t="str">
            <v>340406O</v>
          </cell>
          <cell r="AA204" t="str">
            <v>8015086007760</v>
          </cell>
          <cell r="AB204">
            <v>1.07</v>
          </cell>
          <cell r="AC204" t="str">
            <v>L 12 - W 12 - H 12</v>
          </cell>
          <cell r="AD204">
            <v>2E-3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24 Masterfile"/>
    </sheetNames>
    <sheetDataSet>
      <sheetData sheetId="0" refreshError="1"/>
    </sheetDataSet>
  </externalBook>
</externalLink>
</file>

<file path=xl/richData/_rels/richValueRel.xml.rels><?xml version="1.0" encoding="UTF-8" standalone="yes"?>
<Relationships xmlns="http://schemas.openxmlformats.org/package/2006/relationships"><Relationship Id="rId13" Type="http://schemas.openxmlformats.org/officeDocument/2006/relationships/image" Target="../media/image130.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7" Type="http://schemas.openxmlformats.org/officeDocument/2006/relationships/image" Target="../media/image7.png"/><Relationship Id="rId2" Type="http://schemas.openxmlformats.org/officeDocument/2006/relationships/image" Target="../media/image20.jpe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0.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5" Type="http://schemas.openxmlformats.org/officeDocument/2006/relationships/image" Target="../media/image5.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0.png"/><Relationship Id="rId14" Type="http://schemas.openxmlformats.org/officeDocument/2006/relationships/image" Target="../media/image140.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8" Type="http://schemas.openxmlformats.org/officeDocument/2006/relationships/image" Target="../media/image80.png"/><Relationship Id="rId51" Type="http://schemas.openxmlformats.org/officeDocument/2006/relationships/image" Target="../media/image51.png"/><Relationship Id="rId3" Type="http://schemas.openxmlformats.org/officeDocument/2006/relationships/image" Target="../media/image3.png"/><Relationship Id="rId12" Type="http://schemas.openxmlformats.org/officeDocument/2006/relationships/image" Target="../media/image120.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52">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 s="0">
    <v>39</v>
    <v>5</v>
  </rv>
  <rv s="0">
    <v>40</v>
    <v>5</v>
  </rv>
  <rv s="0">
    <v>41</v>
    <v>5</v>
  </rv>
  <rv s="0">
    <v>42</v>
    <v>5</v>
  </rv>
  <rv s="0">
    <v>43</v>
    <v>5</v>
  </rv>
  <rv s="0">
    <v>44</v>
    <v>5</v>
  </rv>
  <rv s="0">
    <v>45</v>
    <v>5</v>
  </rv>
  <rv s="0">
    <v>46</v>
    <v>5</v>
  </rv>
  <rv s="0">
    <v>47</v>
    <v>5</v>
  </rv>
  <rv s="0">
    <v>48</v>
    <v>5</v>
  </rv>
  <rv s="0">
    <v>49</v>
    <v>5</v>
  </rv>
  <rv s="0">
    <v>50</v>
    <v>5</v>
  </rv>
  <rv s="0">
    <v>51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ichValueRel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2:DT241"/>
  <sheetViews>
    <sheetView tabSelected="1" zoomScale="80" zoomScaleNormal="80" workbookViewId="0">
      <pane xSplit="6" ySplit="4" topLeftCell="G5" activePane="bottomRight" state="frozen"/>
      <selection pane="topRight" activeCell="F1" sqref="F1"/>
      <selection pane="bottomLeft" activeCell="A6" sqref="A6"/>
      <selection pane="bottomRight" activeCell="A5" sqref="A5:A7"/>
    </sheetView>
  </sheetViews>
  <sheetFormatPr defaultColWidth="9.140625" defaultRowHeight="12.75" x14ac:dyDescent="0.25"/>
  <cols>
    <col min="1" max="1" width="26.140625" style="2" customWidth="1"/>
    <col min="2" max="2" width="17.5703125" style="2" bestFit="1" customWidth="1"/>
    <col min="3" max="3" width="15.42578125" style="2" bestFit="1" customWidth="1"/>
    <col min="4" max="4" width="52.140625" style="7" bestFit="1" customWidth="1"/>
    <col min="5" max="5" width="14.7109375" style="2" bestFit="1" customWidth="1"/>
    <col min="6" max="6" width="19.7109375" style="2" bestFit="1" customWidth="1"/>
    <col min="7" max="7" width="33.42578125" style="2" bestFit="1" customWidth="1"/>
    <col min="8" max="8" width="32.140625" style="2" bestFit="1" customWidth="1"/>
    <col min="9" max="10" width="21.140625" style="8" customWidth="1"/>
    <col min="11" max="11" width="22.42578125" style="2" customWidth="1"/>
    <col min="12" max="12" width="30.140625" style="2" customWidth="1"/>
    <col min="13" max="13" width="22.42578125" style="2" customWidth="1"/>
    <col min="14" max="14" width="22.42578125" style="3" customWidth="1" collapsed="1"/>
    <col min="15" max="19" width="22.42578125" style="4" customWidth="1"/>
    <col min="20" max="20" width="22.42578125" style="4" customWidth="1" collapsed="1"/>
    <col min="21" max="24" width="22.42578125" style="4" customWidth="1"/>
    <col min="25" max="25" width="47.7109375" style="2" customWidth="1"/>
    <col min="26" max="26" width="30.28515625" style="2" customWidth="1"/>
    <col min="27" max="27" width="28.7109375" style="2" customWidth="1"/>
    <col min="28" max="28" width="13.42578125" style="2" customWidth="1"/>
    <col min="29" max="29" width="36.28515625" style="4" customWidth="1"/>
    <col min="30" max="30" width="69.42578125" style="2" customWidth="1"/>
    <col min="31" max="31" width="13.42578125" style="2" customWidth="1"/>
    <col min="32" max="32" width="17.140625" style="2" customWidth="1"/>
    <col min="33" max="33" width="22.85546875" style="2" bestFit="1" customWidth="1"/>
    <col min="34" max="34" width="16.7109375" style="2" customWidth="1"/>
    <col min="35" max="35" width="35.7109375" style="2" customWidth="1"/>
    <col min="36" max="38" width="17.140625" style="2" customWidth="1"/>
    <col min="39" max="39" width="15.7109375" style="2" customWidth="1"/>
    <col min="40" max="40" width="34.7109375" style="2" customWidth="1"/>
    <col min="41" max="42" width="17.28515625" style="2" customWidth="1"/>
    <col min="43" max="43" width="18.7109375" style="2" customWidth="1"/>
    <col min="44" max="44" width="13.42578125" style="2" customWidth="1"/>
    <col min="45" max="45" width="34.140625" style="2" customWidth="1"/>
    <col min="46" max="47" width="17.28515625" style="2" customWidth="1"/>
    <col min="48" max="48" width="18.28515625" style="2" customWidth="1"/>
    <col min="49" max="98" width="13.42578125" style="2" customWidth="1"/>
    <col min="99" max="99" width="16.140625" style="2" customWidth="1"/>
    <col min="100" max="101" width="13.42578125" style="2" customWidth="1"/>
    <col min="102" max="102" width="19" style="2" bestFit="1" customWidth="1"/>
    <col min="103" max="103" width="14.7109375" style="5" bestFit="1" customWidth="1"/>
    <col min="104" max="105" width="16.7109375" style="5" customWidth="1"/>
    <col min="106" max="106" width="16.7109375" style="2" customWidth="1"/>
    <col min="107" max="107" width="29.7109375" style="2" bestFit="1" customWidth="1"/>
    <col min="108" max="114" width="16.7109375" style="2" customWidth="1"/>
    <col min="115" max="115" width="25.140625" style="2" bestFit="1" customWidth="1"/>
    <col min="116" max="116" width="21.42578125" style="2" bestFit="1" customWidth="1"/>
    <col min="117" max="117" width="23.28515625" style="2" bestFit="1" customWidth="1"/>
    <col min="118" max="118" width="21.140625" style="2" bestFit="1" customWidth="1"/>
    <col min="119" max="124" width="16.7109375" style="2" customWidth="1"/>
    <col min="125" max="16384" width="9.140625" style="2"/>
  </cols>
  <sheetData>
    <row r="2" spans="1:124" ht="33" customHeight="1" x14ac:dyDescent="0.25">
      <c r="B2" s="149" t="s">
        <v>1704</v>
      </c>
      <c r="C2" s="149"/>
      <c r="D2" s="149"/>
      <c r="E2" s="149"/>
      <c r="F2" s="149"/>
      <c r="G2" s="149"/>
      <c r="H2" s="149"/>
      <c r="I2" s="149"/>
      <c r="J2" s="149"/>
      <c r="K2" s="149"/>
      <c r="L2"/>
    </row>
    <row r="3" spans="1:124" ht="33" customHeight="1" x14ac:dyDescent="0.25">
      <c r="C3" s="6"/>
      <c r="D3" s="6"/>
      <c r="E3" s="6"/>
      <c r="F3" s="6"/>
      <c r="G3" s="6"/>
      <c r="H3" s="6"/>
      <c r="I3" s="6"/>
      <c r="J3" s="6"/>
      <c r="K3" s="6"/>
      <c r="L3"/>
    </row>
    <row r="4" spans="1:124" s="40" customFormat="1" ht="41.65" customHeight="1" x14ac:dyDescent="0.25">
      <c r="A4" s="9" t="s">
        <v>1703</v>
      </c>
      <c r="B4" s="9" t="s">
        <v>2</v>
      </c>
      <c r="C4" s="9" t="s">
        <v>4</v>
      </c>
      <c r="D4" s="9" t="s">
        <v>3</v>
      </c>
      <c r="E4" s="9" t="s">
        <v>5</v>
      </c>
      <c r="F4" s="9" t="s">
        <v>6</v>
      </c>
      <c r="G4" s="9" t="s">
        <v>7</v>
      </c>
      <c r="H4" s="9" t="s">
        <v>8</v>
      </c>
      <c r="I4" s="10" t="s">
        <v>1576</v>
      </c>
      <c r="J4" s="10" t="s">
        <v>878</v>
      </c>
      <c r="K4" s="10" t="s">
        <v>9</v>
      </c>
      <c r="L4" s="10" t="s">
        <v>10</v>
      </c>
      <c r="M4" s="10" t="s">
        <v>11</v>
      </c>
      <c r="N4" s="10" t="s">
        <v>12</v>
      </c>
      <c r="O4" s="10" t="s">
        <v>13</v>
      </c>
      <c r="P4" s="10" t="s">
        <v>14</v>
      </c>
      <c r="Q4" s="10" t="s">
        <v>15</v>
      </c>
      <c r="R4" s="10" t="s">
        <v>16</v>
      </c>
      <c r="S4" s="10" t="s">
        <v>17</v>
      </c>
      <c r="T4" s="10" t="s">
        <v>18</v>
      </c>
      <c r="U4" s="10" t="s">
        <v>19</v>
      </c>
      <c r="V4" s="10" t="s">
        <v>20</v>
      </c>
      <c r="W4" s="10" t="s">
        <v>21</v>
      </c>
      <c r="X4" s="10" t="s">
        <v>22</v>
      </c>
      <c r="Y4" s="10" t="s">
        <v>23</v>
      </c>
      <c r="Z4" s="10" t="s">
        <v>24</v>
      </c>
      <c r="AA4" s="10" t="s">
        <v>25</v>
      </c>
      <c r="AB4" s="10" t="s">
        <v>26</v>
      </c>
      <c r="AC4" s="10" t="s">
        <v>27</v>
      </c>
      <c r="AD4" s="10" t="s">
        <v>28</v>
      </c>
      <c r="AE4" s="10" t="s">
        <v>29</v>
      </c>
      <c r="AF4" s="9" t="s">
        <v>1705</v>
      </c>
      <c r="AG4" s="10" t="s">
        <v>1706</v>
      </c>
      <c r="AH4" s="10" t="s">
        <v>30</v>
      </c>
      <c r="AI4" s="10" t="s">
        <v>31</v>
      </c>
      <c r="AJ4" s="10" t="s">
        <v>32</v>
      </c>
      <c r="AK4" s="9" t="s">
        <v>1707</v>
      </c>
      <c r="AL4" s="10" t="s">
        <v>1708</v>
      </c>
      <c r="AM4" s="10" t="s">
        <v>33</v>
      </c>
      <c r="AN4" s="10" t="s">
        <v>34</v>
      </c>
      <c r="AO4" s="10" t="s">
        <v>35</v>
      </c>
      <c r="AP4" s="10" t="s">
        <v>1709</v>
      </c>
      <c r="AQ4" s="10" t="s">
        <v>1710</v>
      </c>
      <c r="AR4" s="10" t="s">
        <v>36</v>
      </c>
      <c r="AS4" s="10" t="s">
        <v>37</v>
      </c>
      <c r="AT4" s="10" t="s">
        <v>38</v>
      </c>
      <c r="AU4" s="10" t="s">
        <v>1711</v>
      </c>
      <c r="AV4" s="10" t="s">
        <v>1712</v>
      </c>
      <c r="AW4" s="10" t="s">
        <v>39</v>
      </c>
      <c r="AX4" s="10" t="s">
        <v>40</v>
      </c>
      <c r="AY4" s="10" t="s">
        <v>41</v>
      </c>
      <c r="AZ4" s="10" t="s">
        <v>42</v>
      </c>
      <c r="BA4" s="10" t="s">
        <v>43</v>
      </c>
      <c r="BB4" s="10" t="s">
        <v>44</v>
      </c>
      <c r="BC4" s="10" t="s">
        <v>45</v>
      </c>
      <c r="BD4" s="10" t="s">
        <v>46</v>
      </c>
      <c r="BE4" s="10" t="s">
        <v>47</v>
      </c>
      <c r="BF4" s="10" t="s">
        <v>48</v>
      </c>
      <c r="BG4" s="10" t="s">
        <v>49</v>
      </c>
      <c r="BH4" s="10" t="s">
        <v>50</v>
      </c>
      <c r="BI4" s="10" t="s">
        <v>51</v>
      </c>
      <c r="BJ4" s="10" t="s">
        <v>52</v>
      </c>
      <c r="BK4" s="10" t="s">
        <v>53</v>
      </c>
      <c r="BL4" s="10" t="s">
        <v>54</v>
      </c>
      <c r="BM4" s="10" t="s">
        <v>55</v>
      </c>
      <c r="BN4" s="10" t="s">
        <v>56</v>
      </c>
      <c r="BO4" s="10" t="s">
        <v>57</v>
      </c>
      <c r="BP4" s="10" t="s">
        <v>58</v>
      </c>
      <c r="BQ4" s="10" t="s">
        <v>59</v>
      </c>
      <c r="BR4" s="10" t="s">
        <v>60</v>
      </c>
      <c r="BS4" s="10" t="s">
        <v>61</v>
      </c>
      <c r="BT4" s="10" t="s">
        <v>62</v>
      </c>
      <c r="BU4" s="10" t="s">
        <v>63</v>
      </c>
      <c r="BV4" s="10" t="s">
        <v>64</v>
      </c>
      <c r="BW4" s="10" t="s">
        <v>65</v>
      </c>
      <c r="BX4" s="10" t="s">
        <v>66</v>
      </c>
      <c r="BY4" s="10" t="s">
        <v>67</v>
      </c>
      <c r="BZ4" s="10" t="s">
        <v>68</v>
      </c>
      <c r="CA4" s="10" t="s">
        <v>69</v>
      </c>
      <c r="CB4" s="10" t="s">
        <v>70</v>
      </c>
      <c r="CC4" s="10" t="s">
        <v>71</v>
      </c>
      <c r="CD4" s="10" t="s">
        <v>72</v>
      </c>
      <c r="CE4" s="10" t="s">
        <v>73</v>
      </c>
      <c r="CF4" s="10" t="s">
        <v>74</v>
      </c>
      <c r="CG4" s="10" t="s">
        <v>75</v>
      </c>
      <c r="CH4" s="10" t="s">
        <v>76</v>
      </c>
      <c r="CI4" s="10" t="s">
        <v>77</v>
      </c>
      <c r="CJ4" s="10" t="s">
        <v>78</v>
      </c>
      <c r="CK4" s="10" t="s">
        <v>79</v>
      </c>
      <c r="CL4" s="10" t="s">
        <v>80</v>
      </c>
      <c r="CM4" s="10" t="s">
        <v>81</v>
      </c>
      <c r="CN4" s="10" t="s">
        <v>82</v>
      </c>
      <c r="CO4" s="10" t="s">
        <v>83</v>
      </c>
      <c r="CP4" s="10" t="s">
        <v>84</v>
      </c>
      <c r="CQ4" s="10" t="s">
        <v>85</v>
      </c>
      <c r="CR4" s="10" t="s">
        <v>86</v>
      </c>
      <c r="CS4" s="10" t="s">
        <v>87</v>
      </c>
      <c r="CT4" s="10" t="s">
        <v>88</v>
      </c>
      <c r="CU4" s="10" t="s">
        <v>89</v>
      </c>
      <c r="CV4" s="11" t="s">
        <v>1093</v>
      </c>
      <c r="CW4" s="11" t="s">
        <v>1094</v>
      </c>
      <c r="CX4" s="10" t="s">
        <v>90</v>
      </c>
      <c r="CY4" s="12" t="s">
        <v>91</v>
      </c>
      <c r="CZ4" s="12" t="s">
        <v>92</v>
      </c>
      <c r="DA4" s="12" t="s">
        <v>93</v>
      </c>
      <c r="DB4" s="12" t="s">
        <v>94</v>
      </c>
      <c r="DC4" s="12" t="s">
        <v>95</v>
      </c>
      <c r="DD4" s="12" t="s">
        <v>96</v>
      </c>
      <c r="DE4" s="12" t="s">
        <v>97</v>
      </c>
      <c r="DF4" s="12" t="s">
        <v>98</v>
      </c>
      <c r="DG4" s="12" t="s">
        <v>99</v>
      </c>
      <c r="DH4" s="12" t="s">
        <v>100</v>
      </c>
      <c r="DI4" s="12" t="s">
        <v>101</v>
      </c>
      <c r="DJ4" s="12" t="s">
        <v>0</v>
      </c>
      <c r="DK4" s="12" t="s">
        <v>102</v>
      </c>
      <c r="DL4" s="12" t="s">
        <v>103</v>
      </c>
      <c r="DM4" s="12" t="s">
        <v>104</v>
      </c>
      <c r="DN4" s="12" t="s">
        <v>105</v>
      </c>
      <c r="DO4" s="12" t="s">
        <v>106</v>
      </c>
      <c r="DP4" s="12" t="s">
        <v>107</v>
      </c>
      <c r="DQ4" s="12" t="s">
        <v>108</v>
      </c>
      <c r="DR4" s="12" t="s">
        <v>109</v>
      </c>
      <c r="DS4" s="12" t="s">
        <v>110</v>
      </c>
      <c r="DT4" s="12" t="s">
        <v>111</v>
      </c>
    </row>
    <row r="5" spans="1:124" ht="33.75" customHeight="1" x14ac:dyDescent="0.25">
      <c r="A5" s="146" t="e" vm="1">
        <v>#VALUE!</v>
      </c>
      <c r="B5" s="13" t="s">
        <v>112</v>
      </c>
      <c r="C5" s="15" t="s">
        <v>998</v>
      </c>
      <c r="D5" s="14" t="s">
        <v>1560</v>
      </c>
      <c r="E5" s="15">
        <v>94052190</v>
      </c>
      <c r="F5" s="15" t="s">
        <v>133</v>
      </c>
      <c r="G5" s="15" t="s">
        <v>1002</v>
      </c>
      <c r="H5" s="15" t="s">
        <v>316</v>
      </c>
      <c r="I5" s="16">
        <v>480</v>
      </c>
      <c r="J5" s="16" t="s">
        <v>1327</v>
      </c>
      <c r="K5" s="15"/>
      <c r="L5" s="15" t="s">
        <v>1003</v>
      </c>
      <c r="M5" s="15">
        <v>2024</v>
      </c>
      <c r="N5" s="17">
        <v>8015086015710</v>
      </c>
      <c r="O5" s="18" t="s">
        <v>1004</v>
      </c>
      <c r="P5" s="18" t="s">
        <v>1005</v>
      </c>
      <c r="Q5" s="18" t="s">
        <v>1006</v>
      </c>
      <c r="R5" s="18" t="s">
        <v>1008</v>
      </c>
      <c r="S5" s="18" t="s">
        <v>1007</v>
      </c>
      <c r="T5" s="18" t="s">
        <v>1013</v>
      </c>
      <c r="U5" s="18" t="s">
        <v>1012</v>
      </c>
      <c r="V5" s="18" t="s">
        <v>1010</v>
      </c>
      <c r="W5" s="18" t="s">
        <v>1009</v>
      </c>
      <c r="X5" s="18" t="s">
        <v>1011</v>
      </c>
      <c r="Y5" s="15" t="s">
        <v>1014</v>
      </c>
      <c r="Z5" s="15" t="s">
        <v>788</v>
      </c>
      <c r="AA5" s="15" t="s">
        <v>127</v>
      </c>
      <c r="AB5" s="19" t="s">
        <v>1016</v>
      </c>
      <c r="AC5" s="18" t="s">
        <v>1015</v>
      </c>
      <c r="AD5" s="15" t="s">
        <v>1328</v>
      </c>
      <c r="AE5" s="15">
        <v>1</v>
      </c>
      <c r="AF5" s="130" t="s">
        <v>1713</v>
      </c>
      <c r="AG5" s="15"/>
      <c r="AH5" s="15" t="s">
        <v>1864</v>
      </c>
      <c r="AI5" s="15" t="s">
        <v>1017</v>
      </c>
      <c r="AJ5" s="15" t="s">
        <v>1310</v>
      </c>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v>3.4</v>
      </c>
      <c r="CW5" s="15">
        <v>2.1</v>
      </c>
      <c r="CX5" s="20" t="s">
        <v>130</v>
      </c>
      <c r="CY5" s="20" t="s">
        <v>127</v>
      </c>
      <c r="CZ5" s="20" t="s">
        <v>130</v>
      </c>
      <c r="DA5" s="20" t="s">
        <v>130</v>
      </c>
      <c r="DB5" s="20" t="s">
        <v>130</v>
      </c>
      <c r="DC5" s="20" t="s">
        <v>127</v>
      </c>
      <c r="DD5" s="20" t="s">
        <v>131</v>
      </c>
      <c r="DE5" s="20" t="s">
        <v>130</v>
      </c>
      <c r="DF5" s="20" t="s">
        <v>130</v>
      </c>
      <c r="DG5" s="20" t="s">
        <v>130</v>
      </c>
      <c r="DH5" s="20" t="s">
        <v>127</v>
      </c>
      <c r="DI5" s="20" t="str">
        <f>+AB5</f>
        <v>Class 2</v>
      </c>
      <c r="DJ5" s="20" t="s">
        <v>132</v>
      </c>
      <c r="DK5" s="20" t="s">
        <v>130</v>
      </c>
      <c r="DL5" s="20" t="s">
        <v>130</v>
      </c>
      <c r="DM5" s="20" t="s">
        <v>130</v>
      </c>
      <c r="DN5" s="20" t="s">
        <v>130</v>
      </c>
      <c r="DO5" s="20" t="s">
        <v>127</v>
      </c>
      <c r="DP5" s="20" t="s">
        <v>130</v>
      </c>
      <c r="DQ5" s="20" t="s">
        <v>130</v>
      </c>
      <c r="DR5" s="20" t="s">
        <v>127</v>
      </c>
      <c r="DS5" s="20" t="s">
        <v>131</v>
      </c>
      <c r="DT5" s="20" t="s">
        <v>131</v>
      </c>
    </row>
    <row r="6" spans="1:124" s="40" customFormat="1" ht="33.75" customHeight="1" x14ac:dyDescent="0.25">
      <c r="A6" s="147"/>
      <c r="B6" s="13" t="s">
        <v>112</v>
      </c>
      <c r="C6" s="18" t="s">
        <v>999</v>
      </c>
      <c r="D6" s="14" t="s">
        <v>1560</v>
      </c>
      <c r="E6" s="15">
        <v>94052190</v>
      </c>
      <c r="F6" s="18" t="s">
        <v>114</v>
      </c>
      <c r="G6" s="18" t="s">
        <v>1020</v>
      </c>
      <c r="H6" s="15" t="s">
        <v>316</v>
      </c>
      <c r="I6" s="16">
        <v>480</v>
      </c>
      <c r="J6" s="16" t="s">
        <v>1327</v>
      </c>
      <c r="K6" s="15"/>
      <c r="L6" s="15" t="s">
        <v>1003</v>
      </c>
      <c r="M6" s="15">
        <v>2024</v>
      </c>
      <c r="N6" s="17">
        <v>8015086015727</v>
      </c>
      <c r="O6" s="18" t="s">
        <v>1004</v>
      </c>
      <c r="P6" s="18" t="s">
        <v>1005</v>
      </c>
      <c r="Q6" s="18" t="s">
        <v>1006</v>
      </c>
      <c r="R6" s="18" t="s">
        <v>1008</v>
      </c>
      <c r="S6" s="18" t="s">
        <v>1007</v>
      </c>
      <c r="T6" s="18" t="s">
        <v>1013</v>
      </c>
      <c r="U6" s="18" t="s">
        <v>1012</v>
      </c>
      <c r="V6" s="18" t="s">
        <v>1010</v>
      </c>
      <c r="W6" s="18" t="s">
        <v>1009</v>
      </c>
      <c r="X6" s="18" t="s">
        <v>1011</v>
      </c>
      <c r="Y6" s="15" t="s">
        <v>1014</v>
      </c>
      <c r="Z6" s="15" t="s">
        <v>788</v>
      </c>
      <c r="AA6" s="15" t="s">
        <v>127</v>
      </c>
      <c r="AB6" s="19" t="s">
        <v>1016</v>
      </c>
      <c r="AC6" s="18" t="s">
        <v>1015</v>
      </c>
      <c r="AD6" s="15" t="s">
        <v>1328</v>
      </c>
      <c r="AE6" s="15">
        <v>1</v>
      </c>
      <c r="AF6" s="131" t="s">
        <v>1714</v>
      </c>
      <c r="AG6" s="15"/>
      <c r="AH6" s="15" t="s">
        <v>1864</v>
      </c>
      <c r="AI6" s="15" t="s">
        <v>1017</v>
      </c>
      <c r="AJ6" s="15" t="s">
        <v>1310</v>
      </c>
      <c r="AK6" s="15"/>
      <c r="AL6" s="15"/>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15">
        <v>3.4</v>
      </c>
      <c r="CW6" s="15">
        <v>2.1</v>
      </c>
      <c r="CX6" s="20" t="s">
        <v>130</v>
      </c>
      <c r="CY6" s="20" t="s">
        <v>127</v>
      </c>
      <c r="CZ6" s="20" t="s">
        <v>130</v>
      </c>
      <c r="DA6" s="20" t="s">
        <v>130</v>
      </c>
      <c r="DB6" s="20" t="s">
        <v>130</v>
      </c>
      <c r="DC6" s="20" t="s">
        <v>127</v>
      </c>
      <c r="DD6" s="20" t="s">
        <v>131</v>
      </c>
      <c r="DE6" s="20" t="s">
        <v>130</v>
      </c>
      <c r="DF6" s="20" t="s">
        <v>130</v>
      </c>
      <c r="DG6" s="20" t="s">
        <v>130</v>
      </c>
      <c r="DH6" s="20" t="s">
        <v>127</v>
      </c>
      <c r="DI6" s="20" t="str">
        <f>+AB6</f>
        <v>Class 2</v>
      </c>
      <c r="DJ6" s="20" t="s">
        <v>132</v>
      </c>
      <c r="DK6" s="20" t="s">
        <v>130</v>
      </c>
      <c r="DL6" s="20" t="s">
        <v>130</v>
      </c>
      <c r="DM6" s="20" t="s">
        <v>130</v>
      </c>
      <c r="DN6" s="20" t="s">
        <v>130</v>
      </c>
      <c r="DO6" s="20" t="s">
        <v>127</v>
      </c>
      <c r="DP6" s="20" t="s">
        <v>130</v>
      </c>
      <c r="DQ6" s="20" t="s">
        <v>130</v>
      </c>
      <c r="DR6" s="20" t="s">
        <v>127</v>
      </c>
      <c r="DS6" s="20" t="s">
        <v>131</v>
      </c>
      <c r="DT6" s="20" t="s">
        <v>131</v>
      </c>
    </row>
    <row r="7" spans="1:124" s="40" customFormat="1" ht="33.75" customHeight="1" x14ac:dyDescent="0.25">
      <c r="A7" s="148"/>
      <c r="B7" s="13" t="s">
        <v>112</v>
      </c>
      <c r="C7" s="18" t="s">
        <v>1000</v>
      </c>
      <c r="D7" s="14" t="s">
        <v>1560</v>
      </c>
      <c r="E7" s="15">
        <v>94052190</v>
      </c>
      <c r="F7" s="18" t="s">
        <v>1001</v>
      </c>
      <c r="G7" s="18" t="s">
        <v>1001</v>
      </c>
      <c r="H7" s="15" t="s">
        <v>316</v>
      </c>
      <c r="I7" s="16">
        <v>480</v>
      </c>
      <c r="J7" s="16" t="s">
        <v>903</v>
      </c>
      <c r="K7" s="15"/>
      <c r="L7" s="15" t="s">
        <v>1003</v>
      </c>
      <c r="M7" s="15">
        <v>2024</v>
      </c>
      <c r="N7" s="17">
        <v>8015086015734</v>
      </c>
      <c r="O7" s="18" t="s">
        <v>1004</v>
      </c>
      <c r="P7" s="18" t="s">
        <v>1005</v>
      </c>
      <c r="Q7" s="18" t="s">
        <v>1006</v>
      </c>
      <c r="R7" s="18" t="s">
        <v>1008</v>
      </c>
      <c r="S7" s="18" t="s">
        <v>1007</v>
      </c>
      <c r="T7" s="18" t="s">
        <v>1013</v>
      </c>
      <c r="U7" s="18" t="s">
        <v>1012</v>
      </c>
      <c r="V7" s="18" t="s">
        <v>1010</v>
      </c>
      <c r="W7" s="18" t="s">
        <v>1009</v>
      </c>
      <c r="X7" s="18" t="s">
        <v>1011</v>
      </c>
      <c r="Y7" s="15" t="s">
        <v>1014</v>
      </c>
      <c r="Z7" s="15" t="s">
        <v>788</v>
      </c>
      <c r="AA7" s="15" t="s">
        <v>127</v>
      </c>
      <c r="AB7" s="19" t="s">
        <v>1016</v>
      </c>
      <c r="AC7" s="18" t="s">
        <v>1015</v>
      </c>
      <c r="AD7" s="15" t="s">
        <v>1328</v>
      </c>
      <c r="AE7" s="15">
        <v>1</v>
      </c>
      <c r="AF7" s="1" t="s">
        <v>1715</v>
      </c>
      <c r="AG7" s="15"/>
      <c r="AH7" s="15" t="s">
        <v>1864</v>
      </c>
      <c r="AI7" s="15" t="s">
        <v>1017</v>
      </c>
      <c r="AJ7" s="15" t="s">
        <v>1310</v>
      </c>
      <c r="AK7" s="15"/>
      <c r="AL7" s="15"/>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15">
        <v>3.4</v>
      </c>
      <c r="CW7" s="15">
        <v>2.1</v>
      </c>
      <c r="CX7" s="20" t="s">
        <v>130</v>
      </c>
      <c r="CY7" s="20" t="s">
        <v>127</v>
      </c>
      <c r="CZ7" s="20" t="s">
        <v>130</v>
      </c>
      <c r="DA7" s="20" t="s">
        <v>130</v>
      </c>
      <c r="DB7" s="20" t="s">
        <v>130</v>
      </c>
      <c r="DC7" s="20" t="s">
        <v>127</v>
      </c>
      <c r="DD7" s="20" t="s">
        <v>131</v>
      </c>
      <c r="DE7" s="20" t="s">
        <v>130</v>
      </c>
      <c r="DF7" s="20" t="s">
        <v>130</v>
      </c>
      <c r="DG7" s="20" t="s">
        <v>130</v>
      </c>
      <c r="DH7" s="20" t="s">
        <v>127</v>
      </c>
      <c r="DI7" s="20" t="str">
        <f>+AB7</f>
        <v>Class 2</v>
      </c>
      <c r="DJ7" s="20" t="s">
        <v>132</v>
      </c>
      <c r="DK7" s="20" t="s">
        <v>130</v>
      </c>
      <c r="DL7" s="20" t="s">
        <v>130</v>
      </c>
      <c r="DM7" s="20" t="s">
        <v>130</v>
      </c>
      <c r="DN7" s="20" t="s">
        <v>130</v>
      </c>
      <c r="DO7" s="20" t="s">
        <v>127</v>
      </c>
      <c r="DP7" s="20" t="s">
        <v>130</v>
      </c>
      <c r="DQ7" s="20" t="s">
        <v>130</v>
      </c>
      <c r="DR7" s="20" t="s">
        <v>127</v>
      </c>
      <c r="DS7" s="20" t="s">
        <v>131</v>
      </c>
      <c r="DT7" s="20" t="s">
        <v>131</v>
      </c>
    </row>
    <row r="8" spans="1:124" ht="47.25" customHeight="1" x14ac:dyDescent="0.25">
      <c r="A8" s="141" t="e" vm="2">
        <v>#VALUE!</v>
      </c>
      <c r="B8" s="13" t="s">
        <v>112</v>
      </c>
      <c r="C8" s="15" t="s">
        <v>1329</v>
      </c>
      <c r="D8" s="14" t="s">
        <v>113</v>
      </c>
      <c r="E8" s="15">
        <v>94052190</v>
      </c>
      <c r="F8" s="15" t="s">
        <v>114</v>
      </c>
      <c r="G8" s="15" t="s">
        <v>134</v>
      </c>
      <c r="H8" s="15" t="s">
        <v>135</v>
      </c>
      <c r="I8" s="16">
        <v>1860</v>
      </c>
      <c r="J8" s="16" t="s">
        <v>879</v>
      </c>
      <c r="K8" s="15"/>
      <c r="L8" s="15" t="s">
        <v>136</v>
      </c>
      <c r="M8" s="15">
        <v>2011</v>
      </c>
      <c r="N8" s="92">
        <v>8015086017325</v>
      </c>
      <c r="O8" s="18" t="s">
        <v>115</v>
      </c>
      <c r="P8" s="18" t="s">
        <v>116</v>
      </c>
      <c r="Q8" s="18" t="s">
        <v>117</v>
      </c>
      <c r="R8" s="18" t="s">
        <v>118</v>
      </c>
      <c r="S8" s="18" t="s">
        <v>119</v>
      </c>
      <c r="T8" s="18" t="s">
        <v>120</v>
      </c>
      <c r="U8" s="18" t="s">
        <v>121</v>
      </c>
      <c r="V8" s="18" t="s">
        <v>122</v>
      </c>
      <c r="W8" s="18" t="s">
        <v>123</v>
      </c>
      <c r="X8" s="18" t="s">
        <v>124</v>
      </c>
      <c r="Y8" s="15" t="s">
        <v>125</v>
      </c>
      <c r="Z8" s="15" t="s">
        <v>788</v>
      </c>
      <c r="AA8" s="15" t="s">
        <v>127</v>
      </c>
      <c r="AB8" s="19" t="s">
        <v>128</v>
      </c>
      <c r="AC8" s="18" t="s">
        <v>1331</v>
      </c>
      <c r="AD8" s="15" t="s">
        <v>129</v>
      </c>
      <c r="AE8" s="15">
        <v>2</v>
      </c>
      <c r="AF8" s="130" t="s">
        <v>1716</v>
      </c>
      <c r="AG8" s="15" t="s">
        <v>1717</v>
      </c>
      <c r="AH8" s="15" t="s">
        <v>1103</v>
      </c>
      <c r="AI8" s="15" t="s">
        <v>1104</v>
      </c>
      <c r="AJ8" s="15" t="s">
        <v>1105</v>
      </c>
      <c r="AK8" s="1" t="s">
        <v>1718</v>
      </c>
      <c r="AL8" s="15" t="s">
        <v>1719</v>
      </c>
      <c r="AM8" s="15" t="s">
        <v>1106</v>
      </c>
      <c r="AN8" s="15" t="s">
        <v>1107</v>
      </c>
      <c r="AO8" s="15" t="s">
        <v>1108</v>
      </c>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v>18.86</v>
      </c>
      <c r="CW8" s="15">
        <v>15.92</v>
      </c>
      <c r="CX8" s="20" t="s">
        <v>130</v>
      </c>
      <c r="CY8" s="20" t="s">
        <v>127</v>
      </c>
      <c r="CZ8" s="20" t="s">
        <v>130</v>
      </c>
      <c r="DA8" s="20" t="s">
        <v>130</v>
      </c>
      <c r="DB8" s="20" t="s">
        <v>130</v>
      </c>
      <c r="DC8" s="20" t="s">
        <v>127</v>
      </c>
      <c r="DD8" s="20" t="s">
        <v>131</v>
      </c>
      <c r="DE8" s="20" t="s">
        <v>130</v>
      </c>
      <c r="DF8" s="20" t="s">
        <v>130</v>
      </c>
      <c r="DG8" s="20" t="s">
        <v>127</v>
      </c>
      <c r="DH8" s="20" t="s">
        <v>127</v>
      </c>
      <c r="DI8" s="20" t="str">
        <f>+AB8</f>
        <v>-</v>
      </c>
      <c r="DJ8" s="20" t="s">
        <v>132</v>
      </c>
      <c r="DK8" s="20" t="s">
        <v>130</v>
      </c>
      <c r="DL8" s="20" t="s">
        <v>130</v>
      </c>
      <c r="DM8" s="20" t="s">
        <v>130</v>
      </c>
      <c r="DN8" s="20" t="s">
        <v>130</v>
      </c>
      <c r="DO8" s="20" t="s">
        <v>127</v>
      </c>
      <c r="DP8" s="20" t="s">
        <v>130</v>
      </c>
      <c r="DQ8" s="20" t="s">
        <v>130</v>
      </c>
      <c r="DR8" s="20" t="s">
        <v>127</v>
      </c>
      <c r="DS8" s="20" t="s">
        <v>131</v>
      </c>
      <c r="DT8" s="20" t="s">
        <v>131</v>
      </c>
    </row>
    <row r="9" spans="1:124" ht="45" customHeight="1" x14ac:dyDescent="0.25">
      <c r="A9" s="141"/>
      <c r="B9" s="13" t="s">
        <v>112</v>
      </c>
      <c r="C9" s="15" t="s">
        <v>1330</v>
      </c>
      <c r="D9" s="14" t="s">
        <v>113</v>
      </c>
      <c r="E9" s="15">
        <v>94052190</v>
      </c>
      <c r="F9" s="15" t="s">
        <v>137</v>
      </c>
      <c r="G9" s="15" t="s">
        <v>134</v>
      </c>
      <c r="H9" s="15" t="s">
        <v>135</v>
      </c>
      <c r="I9" s="16">
        <v>1860</v>
      </c>
      <c r="J9" s="16" t="s">
        <v>879</v>
      </c>
      <c r="K9" s="15"/>
      <c r="L9" s="15" t="s">
        <v>136</v>
      </c>
      <c r="M9" s="15">
        <v>2011</v>
      </c>
      <c r="N9" s="92">
        <v>8015086017349</v>
      </c>
      <c r="O9" s="18" t="s">
        <v>115</v>
      </c>
      <c r="P9" s="18" t="s">
        <v>116</v>
      </c>
      <c r="Q9" s="18" t="s">
        <v>117</v>
      </c>
      <c r="R9" s="18" t="s">
        <v>118</v>
      </c>
      <c r="S9" s="18" t="s">
        <v>119</v>
      </c>
      <c r="T9" s="18" t="s">
        <v>120</v>
      </c>
      <c r="U9" s="18" t="s">
        <v>121</v>
      </c>
      <c r="V9" s="18" t="s">
        <v>122</v>
      </c>
      <c r="W9" s="18" t="s">
        <v>123</v>
      </c>
      <c r="X9" s="18" t="s">
        <v>124</v>
      </c>
      <c r="Y9" s="15" t="s">
        <v>125</v>
      </c>
      <c r="Z9" s="15" t="s">
        <v>788</v>
      </c>
      <c r="AA9" s="15" t="s">
        <v>127</v>
      </c>
      <c r="AB9" s="19" t="s">
        <v>128</v>
      </c>
      <c r="AC9" s="18" t="s">
        <v>1331</v>
      </c>
      <c r="AD9" s="15" t="s">
        <v>129</v>
      </c>
      <c r="AE9" s="15">
        <v>2</v>
      </c>
      <c r="AF9" s="1" t="s">
        <v>1720</v>
      </c>
      <c r="AG9" s="15" t="s">
        <v>1717</v>
      </c>
      <c r="AH9" s="15" t="s">
        <v>1103</v>
      </c>
      <c r="AI9" s="15" t="s">
        <v>1104</v>
      </c>
      <c r="AJ9" s="15" t="s">
        <v>1105</v>
      </c>
      <c r="AK9" s="1" t="s">
        <v>1721</v>
      </c>
      <c r="AL9" s="15" t="s">
        <v>1719</v>
      </c>
      <c r="AM9" s="15" t="s">
        <v>1106</v>
      </c>
      <c r="AN9" s="15" t="s">
        <v>1107</v>
      </c>
      <c r="AO9" s="15" t="s">
        <v>1108</v>
      </c>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v>18.86</v>
      </c>
      <c r="CW9" s="15">
        <v>15.92</v>
      </c>
      <c r="CX9" s="20" t="s">
        <v>130</v>
      </c>
      <c r="CY9" s="20" t="s">
        <v>127</v>
      </c>
      <c r="CZ9" s="20" t="s">
        <v>130</v>
      </c>
      <c r="DA9" s="20" t="s">
        <v>130</v>
      </c>
      <c r="DB9" s="20" t="s">
        <v>130</v>
      </c>
      <c r="DC9" s="20" t="s">
        <v>127</v>
      </c>
      <c r="DD9" s="20" t="s">
        <v>131</v>
      </c>
      <c r="DE9" s="20" t="s">
        <v>130</v>
      </c>
      <c r="DF9" s="20" t="s">
        <v>130</v>
      </c>
      <c r="DG9" s="20" t="s">
        <v>127</v>
      </c>
      <c r="DH9" s="20" t="s">
        <v>127</v>
      </c>
      <c r="DI9" s="20" t="str">
        <f t="shared" ref="DI9:DI59" si="0">+AB9</f>
        <v>-</v>
      </c>
      <c r="DJ9" s="20" t="s">
        <v>132</v>
      </c>
      <c r="DK9" s="20" t="s">
        <v>130</v>
      </c>
      <c r="DL9" s="20" t="s">
        <v>130</v>
      </c>
      <c r="DM9" s="20" t="s">
        <v>130</v>
      </c>
      <c r="DN9" s="20" t="s">
        <v>130</v>
      </c>
      <c r="DO9" s="20" t="s">
        <v>127</v>
      </c>
      <c r="DP9" s="20" t="s">
        <v>130</v>
      </c>
      <c r="DQ9" s="20" t="s">
        <v>130</v>
      </c>
      <c r="DR9" s="20" t="s">
        <v>127</v>
      </c>
      <c r="DS9" s="20" t="s">
        <v>131</v>
      </c>
      <c r="DT9" s="20" t="s">
        <v>131</v>
      </c>
    </row>
    <row r="10" spans="1:124" ht="53.25" customHeight="1" x14ac:dyDescent="0.25">
      <c r="A10" s="139" t="e" vm="3">
        <v>#VALUE!</v>
      </c>
      <c r="B10" s="13" t="s">
        <v>112</v>
      </c>
      <c r="C10" s="15" t="s">
        <v>140</v>
      </c>
      <c r="D10" s="14" t="s">
        <v>139</v>
      </c>
      <c r="E10" s="15">
        <v>94052190</v>
      </c>
      <c r="F10" s="15" t="s">
        <v>114</v>
      </c>
      <c r="G10" s="15" t="s">
        <v>1688</v>
      </c>
      <c r="H10" s="15" t="s">
        <v>1689</v>
      </c>
      <c r="I10" s="16">
        <v>1650</v>
      </c>
      <c r="J10" s="16" t="s">
        <v>881</v>
      </c>
      <c r="K10" s="15"/>
      <c r="L10" s="15" t="e">
        <f>+VLOOKUP(C10,[1]EU!$C$3:$F$233,4,0)</f>
        <v>#N/A</v>
      </c>
      <c r="M10" s="15" t="e">
        <f>+VLOOKUP(C10,[1]EU!$C$3:$G$233,5,0)</f>
        <v>#N/A</v>
      </c>
      <c r="N10" s="17">
        <v>8015086000426</v>
      </c>
      <c r="O10" s="18" t="s">
        <v>141</v>
      </c>
      <c r="P10" s="18" t="s">
        <v>142</v>
      </c>
      <c r="Q10" s="18" t="s">
        <v>143</v>
      </c>
      <c r="R10" s="18" t="s">
        <v>144</v>
      </c>
      <c r="S10" s="18" t="s">
        <v>145</v>
      </c>
      <c r="T10" s="18" t="s">
        <v>146</v>
      </c>
      <c r="U10" s="18" t="s">
        <v>147</v>
      </c>
      <c r="V10" s="18" t="s">
        <v>148</v>
      </c>
      <c r="W10" s="18" t="s">
        <v>149</v>
      </c>
      <c r="X10" s="18" t="s">
        <v>150</v>
      </c>
      <c r="Y10" s="15" t="s">
        <v>151</v>
      </c>
      <c r="Z10" s="15" t="s">
        <v>126</v>
      </c>
      <c r="AA10" s="15" t="s">
        <v>127</v>
      </c>
      <c r="AB10" s="19" t="s">
        <v>128</v>
      </c>
      <c r="AC10" s="18" t="s">
        <v>152</v>
      </c>
      <c r="AD10" s="15" t="s">
        <v>153</v>
      </c>
      <c r="AE10" s="15">
        <v>1</v>
      </c>
      <c r="AF10" s="17">
        <v>8015086000426</v>
      </c>
      <c r="AG10" s="15"/>
      <c r="AH10" s="15" t="s">
        <v>1109</v>
      </c>
      <c r="AI10" s="15" t="s">
        <v>1110</v>
      </c>
      <c r="AJ10" s="15" t="s">
        <v>1111</v>
      </c>
      <c r="AK10" s="1"/>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v>14.32</v>
      </c>
      <c r="CW10" s="15">
        <v>8.76</v>
      </c>
      <c r="CX10" s="20" t="s">
        <v>130</v>
      </c>
      <c r="CY10" s="20" t="s">
        <v>127</v>
      </c>
      <c r="CZ10" s="20" t="s">
        <v>130</v>
      </c>
      <c r="DA10" s="20" t="s">
        <v>130</v>
      </c>
      <c r="DB10" s="20" t="s">
        <v>130</v>
      </c>
      <c r="DC10" s="20" t="s">
        <v>127</v>
      </c>
      <c r="DD10" s="20" t="s">
        <v>131</v>
      </c>
      <c r="DE10" s="20" t="s">
        <v>130</v>
      </c>
      <c r="DF10" s="20" t="s">
        <v>130</v>
      </c>
      <c r="DG10" s="20" t="s">
        <v>127</v>
      </c>
      <c r="DH10" s="20" t="s">
        <v>127</v>
      </c>
      <c r="DI10" s="20" t="str">
        <f t="shared" si="0"/>
        <v>-</v>
      </c>
      <c r="DJ10" s="20" t="s">
        <v>132</v>
      </c>
      <c r="DK10" s="20" t="s">
        <v>130</v>
      </c>
      <c r="DL10" s="20" t="s">
        <v>130</v>
      </c>
      <c r="DM10" s="20" t="s">
        <v>130</v>
      </c>
      <c r="DN10" s="20" t="s">
        <v>130</v>
      </c>
      <c r="DO10" s="20" t="s">
        <v>130</v>
      </c>
      <c r="DP10" s="20" t="s">
        <v>130</v>
      </c>
      <c r="DQ10" s="20" t="s">
        <v>130</v>
      </c>
      <c r="DR10" s="20" t="s">
        <v>127</v>
      </c>
      <c r="DS10" s="20" t="s">
        <v>131</v>
      </c>
      <c r="DT10" s="20" t="s">
        <v>131</v>
      </c>
    </row>
    <row r="11" spans="1:124" ht="54.75" customHeight="1" x14ac:dyDescent="0.25">
      <c r="A11" s="142"/>
      <c r="B11" s="13" t="s">
        <v>112</v>
      </c>
      <c r="C11" s="15" t="s">
        <v>154</v>
      </c>
      <c r="D11" s="14" t="s">
        <v>139</v>
      </c>
      <c r="E11" s="15">
        <v>94052190</v>
      </c>
      <c r="F11" s="15" t="s">
        <v>155</v>
      </c>
      <c r="G11" s="15" t="s">
        <v>1688</v>
      </c>
      <c r="H11" s="15" t="s">
        <v>1689</v>
      </c>
      <c r="I11" s="16">
        <v>1650</v>
      </c>
      <c r="J11" s="16" t="s">
        <v>881</v>
      </c>
      <c r="K11" s="15"/>
      <c r="L11" s="15" t="e">
        <f>+VLOOKUP(C11,[1]EU!$C$3:$F$233,4,0)</f>
        <v>#N/A</v>
      </c>
      <c r="M11" s="15" t="e">
        <f>+VLOOKUP(C11,[1]EU!$C$3:$G$233,5,0)</f>
        <v>#N/A</v>
      </c>
      <c r="N11" s="17">
        <v>8015086000495</v>
      </c>
      <c r="O11" s="18" t="s">
        <v>141</v>
      </c>
      <c r="P11" s="18" t="s">
        <v>142</v>
      </c>
      <c r="Q11" s="18" t="s">
        <v>143</v>
      </c>
      <c r="R11" s="18" t="s">
        <v>144</v>
      </c>
      <c r="S11" s="18" t="s">
        <v>145</v>
      </c>
      <c r="T11" s="18" t="s">
        <v>146</v>
      </c>
      <c r="U11" s="18" t="s">
        <v>147</v>
      </c>
      <c r="V11" s="18" t="s">
        <v>148</v>
      </c>
      <c r="W11" s="18" t="s">
        <v>149</v>
      </c>
      <c r="X11" s="18" t="s">
        <v>150</v>
      </c>
      <c r="Y11" s="15" t="s">
        <v>151</v>
      </c>
      <c r="Z11" s="15" t="s">
        <v>126</v>
      </c>
      <c r="AA11" s="15" t="s">
        <v>127</v>
      </c>
      <c r="AB11" s="19" t="s">
        <v>128</v>
      </c>
      <c r="AC11" s="18" t="s">
        <v>152</v>
      </c>
      <c r="AD11" s="15" t="s">
        <v>153</v>
      </c>
      <c r="AE11" s="15">
        <v>1</v>
      </c>
      <c r="AF11" s="17">
        <v>8015086000495</v>
      </c>
      <c r="AG11" s="15"/>
      <c r="AH11" s="15" t="s">
        <v>1109</v>
      </c>
      <c r="AI11" s="15" t="s">
        <v>1110</v>
      </c>
      <c r="AJ11" s="15" t="s">
        <v>1111</v>
      </c>
      <c r="AK11" s="1"/>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v>14.32</v>
      </c>
      <c r="CW11" s="15">
        <v>8.76</v>
      </c>
      <c r="CX11" s="20" t="s">
        <v>130</v>
      </c>
      <c r="CY11" s="20" t="s">
        <v>127</v>
      </c>
      <c r="CZ11" s="20" t="s">
        <v>130</v>
      </c>
      <c r="DA11" s="20" t="s">
        <v>130</v>
      </c>
      <c r="DB11" s="20" t="s">
        <v>130</v>
      </c>
      <c r="DC11" s="20" t="s">
        <v>127</v>
      </c>
      <c r="DD11" s="20" t="s">
        <v>131</v>
      </c>
      <c r="DE11" s="20" t="s">
        <v>130</v>
      </c>
      <c r="DF11" s="20" t="s">
        <v>130</v>
      </c>
      <c r="DG11" s="20" t="s">
        <v>127</v>
      </c>
      <c r="DH11" s="20" t="s">
        <v>127</v>
      </c>
      <c r="DI11" s="20" t="str">
        <f t="shared" si="0"/>
        <v>-</v>
      </c>
      <c r="DJ11" s="20" t="s">
        <v>132</v>
      </c>
      <c r="DK11" s="20" t="s">
        <v>130</v>
      </c>
      <c r="DL11" s="20" t="s">
        <v>130</v>
      </c>
      <c r="DM11" s="20" t="s">
        <v>130</v>
      </c>
      <c r="DN11" s="20" t="s">
        <v>130</v>
      </c>
      <c r="DO11" s="20" t="s">
        <v>130</v>
      </c>
      <c r="DP11" s="20" t="s">
        <v>130</v>
      </c>
      <c r="DQ11" s="20" t="s">
        <v>130</v>
      </c>
      <c r="DR11" s="20" t="s">
        <v>127</v>
      </c>
      <c r="DS11" s="20" t="s">
        <v>131</v>
      </c>
      <c r="DT11" s="20" t="s">
        <v>131</v>
      </c>
    </row>
    <row r="12" spans="1:124" ht="36" customHeight="1" x14ac:dyDescent="0.25">
      <c r="A12" s="139" t="e" vm="4">
        <v>#VALUE!</v>
      </c>
      <c r="B12" s="13" t="s">
        <v>112</v>
      </c>
      <c r="C12" s="15" t="s">
        <v>158</v>
      </c>
      <c r="D12" s="14" t="s">
        <v>157</v>
      </c>
      <c r="E12" s="15">
        <v>94052190</v>
      </c>
      <c r="F12" s="15" t="s">
        <v>133</v>
      </c>
      <c r="G12" s="15" t="s">
        <v>272</v>
      </c>
      <c r="H12" s="15" t="s">
        <v>273</v>
      </c>
      <c r="I12" s="16">
        <v>1330</v>
      </c>
      <c r="J12" s="16" t="s">
        <v>882</v>
      </c>
      <c r="K12" s="15"/>
      <c r="L12" s="15" t="e">
        <f>+VLOOKUP(C12,[1]EU!$C$3:$F$233,4,0)</f>
        <v>#N/A</v>
      </c>
      <c r="M12" s="15" t="e">
        <f>+VLOOKUP(C12,[1]EU!$C$3:$G$233,5,0)</f>
        <v>#N/A</v>
      </c>
      <c r="N12" s="17">
        <v>8015086000556</v>
      </c>
      <c r="O12" s="18" t="s">
        <v>159</v>
      </c>
      <c r="P12" s="18" t="s">
        <v>160</v>
      </c>
      <c r="Q12" s="18" t="s">
        <v>161</v>
      </c>
      <c r="R12" s="18" t="s">
        <v>162</v>
      </c>
      <c r="S12" s="18" t="s">
        <v>163</v>
      </c>
      <c r="T12" s="18" t="s">
        <v>164</v>
      </c>
      <c r="U12" s="18" t="s">
        <v>165</v>
      </c>
      <c r="V12" s="18" t="s">
        <v>166</v>
      </c>
      <c r="W12" s="18" t="s">
        <v>167</v>
      </c>
      <c r="X12" s="18" t="s">
        <v>168</v>
      </c>
      <c r="Y12" s="15" t="s">
        <v>169</v>
      </c>
      <c r="Z12" s="15" t="s">
        <v>170</v>
      </c>
      <c r="AA12" s="15" t="s">
        <v>127</v>
      </c>
      <c r="AB12" s="15" t="s">
        <v>1099</v>
      </c>
      <c r="AC12" s="18" t="s">
        <v>1332</v>
      </c>
      <c r="AD12" s="15" t="s">
        <v>1333</v>
      </c>
      <c r="AE12" s="15">
        <v>1</v>
      </c>
      <c r="AF12" s="17">
        <v>8015086000556</v>
      </c>
      <c r="AG12" s="15"/>
      <c r="AH12" s="15" t="s">
        <v>1112</v>
      </c>
      <c r="AI12" s="15" t="s">
        <v>1113</v>
      </c>
      <c r="AJ12" s="15" t="s">
        <v>1114</v>
      </c>
      <c r="AK12" s="1"/>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v>7.4</v>
      </c>
      <c r="CW12" s="15">
        <v>3.46</v>
      </c>
      <c r="CX12" s="20" t="s">
        <v>130</v>
      </c>
      <c r="CY12" s="20" t="s">
        <v>127</v>
      </c>
      <c r="CZ12" s="20" t="s">
        <v>130</v>
      </c>
      <c r="DA12" s="20" t="s">
        <v>130</v>
      </c>
      <c r="DB12" s="20" t="s">
        <v>130</v>
      </c>
      <c r="DC12" s="20" t="s">
        <v>127</v>
      </c>
      <c r="DD12" s="20" t="s">
        <v>131</v>
      </c>
      <c r="DE12" s="20" t="s">
        <v>130</v>
      </c>
      <c r="DF12" s="20" t="s">
        <v>130</v>
      </c>
      <c r="DG12" s="20" t="s">
        <v>127</v>
      </c>
      <c r="DH12" s="20" t="s">
        <v>127</v>
      </c>
      <c r="DI12" s="20" t="str">
        <f t="shared" si="0"/>
        <v xml:space="preserve">E </v>
      </c>
      <c r="DJ12" s="20" t="s">
        <v>132</v>
      </c>
      <c r="DK12" s="20" t="s">
        <v>130</v>
      </c>
      <c r="DL12" s="20" t="s">
        <v>130</v>
      </c>
      <c r="DM12" s="20" t="s">
        <v>130</v>
      </c>
      <c r="DN12" s="20" t="s">
        <v>130</v>
      </c>
      <c r="DO12" s="20" t="s">
        <v>130</v>
      </c>
      <c r="DP12" s="20" t="s">
        <v>130</v>
      </c>
      <c r="DQ12" s="20" t="s">
        <v>130</v>
      </c>
      <c r="DR12" s="20" t="s">
        <v>127</v>
      </c>
      <c r="DS12" s="20" t="s">
        <v>131</v>
      </c>
      <c r="DT12" s="20" t="s">
        <v>131</v>
      </c>
    </row>
    <row r="13" spans="1:124" ht="36" customHeight="1" x14ac:dyDescent="0.25">
      <c r="A13" s="142"/>
      <c r="B13" s="13" t="s">
        <v>112</v>
      </c>
      <c r="C13" s="15" t="s">
        <v>172</v>
      </c>
      <c r="D13" s="14" t="s">
        <v>157</v>
      </c>
      <c r="E13" s="15">
        <v>94052190</v>
      </c>
      <c r="F13" s="15" t="s">
        <v>173</v>
      </c>
      <c r="G13" s="15" t="s">
        <v>272</v>
      </c>
      <c r="H13" s="15" t="s">
        <v>273</v>
      </c>
      <c r="I13" s="16">
        <v>1330</v>
      </c>
      <c r="J13" s="16" t="s">
        <v>882</v>
      </c>
      <c r="K13" s="15"/>
      <c r="L13" s="15" t="e">
        <f>+VLOOKUP(C13,[1]EU!$C$3:$F$233,4,0)</f>
        <v>#N/A</v>
      </c>
      <c r="M13" s="15" t="e">
        <f>+VLOOKUP(C13,[1]EU!$C$3:$G$233,5,0)</f>
        <v>#N/A</v>
      </c>
      <c r="N13" s="17">
        <v>8015086000563</v>
      </c>
      <c r="O13" s="18" t="s">
        <v>159</v>
      </c>
      <c r="P13" s="18" t="s">
        <v>160</v>
      </c>
      <c r="Q13" s="18" t="s">
        <v>161</v>
      </c>
      <c r="R13" s="18" t="s">
        <v>162</v>
      </c>
      <c r="S13" s="18" t="s">
        <v>163</v>
      </c>
      <c r="T13" s="18" t="s">
        <v>164</v>
      </c>
      <c r="U13" s="18" t="s">
        <v>165</v>
      </c>
      <c r="V13" s="18" t="s">
        <v>166</v>
      </c>
      <c r="W13" s="18" t="s">
        <v>167</v>
      </c>
      <c r="X13" s="18" t="s">
        <v>168</v>
      </c>
      <c r="Y13" s="15" t="s">
        <v>169</v>
      </c>
      <c r="Z13" s="15" t="s">
        <v>170</v>
      </c>
      <c r="AA13" s="15" t="s">
        <v>127</v>
      </c>
      <c r="AB13" s="15" t="s">
        <v>1100</v>
      </c>
      <c r="AC13" s="18" t="s">
        <v>1332</v>
      </c>
      <c r="AD13" s="15" t="s">
        <v>1333</v>
      </c>
      <c r="AE13" s="15">
        <v>1</v>
      </c>
      <c r="AF13" s="17">
        <v>8015086000563</v>
      </c>
      <c r="AG13" s="15"/>
      <c r="AH13" s="15" t="s">
        <v>1112</v>
      </c>
      <c r="AI13" s="15" t="s">
        <v>1113</v>
      </c>
      <c r="AJ13" s="15" t="s">
        <v>1114</v>
      </c>
      <c r="AK13" s="1"/>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v>7.4</v>
      </c>
      <c r="CW13" s="15">
        <v>3.46</v>
      </c>
      <c r="CX13" s="20" t="s">
        <v>130</v>
      </c>
      <c r="CY13" s="20" t="s">
        <v>127</v>
      </c>
      <c r="CZ13" s="20" t="s">
        <v>130</v>
      </c>
      <c r="DA13" s="20" t="s">
        <v>130</v>
      </c>
      <c r="DB13" s="20" t="s">
        <v>130</v>
      </c>
      <c r="DC13" s="20" t="s">
        <v>127</v>
      </c>
      <c r="DD13" s="20" t="s">
        <v>131</v>
      </c>
      <c r="DE13" s="20" t="s">
        <v>130</v>
      </c>
      <c r="DF13" s="20" t="s">
        <v>130</v>
      </c>
      <c r="DG13" s="20" t="s">
        <v>127</v>
      </c>
      <c r="DH13" s="20" t="s">
        <v>127</v>
      </c>
      <c r="DI13" s="20" t="str">
        <f t="shared" si="0"/>
        <v>E</v>
      </c>
      <c r="DJ13" s="20" t="s">
        <v>132</v>
      </c>
      <c r="DK13" s="20" t="s">
        <v>130</v>
      </c>
      <c r="DL13" s="20" t="s">
        <v>130</v>
      </c>
      <c r="DM13" s="20" t="s">
        <v>130</v>
      </c>
      <c r="DN13" s="20" t="s">
        <v>130</v>
      </c>
      <c r="DO13" s="20" t="s">
        <v>130</v>
      </c>
      <c r="DP13" s="20" t="s">
        <v>130</v>
      </c>
      <c r="DQ13" s="20" t="s">
        <v>130</v>
      </c>
      <c r="DR13" s="20" t="s">
        <v>127</v>
      </c>
      <c r="DS13" s="20" t="s">
        <v>131</v>
      </c>
      <c r="DT13" s="20" t="s">
        <v>131</v>
      </c>
    </row>
    <row r="14" spans="1:124" ht="36" customHeight="1" x14ac:dyDescent="0.25">
      <c r="A14" s="140"/>
      <c r="B14" s="13" t="s">
        <v>112</v>
      </c>
      <c r="C14" s="15" t="s">
        <v>174</v>
      </c>
      <c r="D14" s="14" t="s">
        <v>157</v>
      </c>
      <c r="E14" s="15">
        <v>94052190</v>
      </c>
      <c r="F14" s="15" t="s">
        <v>175</v>
      </c>
      <c r="G14" s="15" t="s">
        <v>272</v>
      </c>
      <c r="H14" s="15" t="s">
        <v>273</v>
      </c>
      <c r="I14" s="16">
        <v>1330</v>
      </c>
      <c r="J14" s="16" t="s">
        <v>882</v>
      </c>
      <c r="K14" s="15"/>
      <c r="L14" s="15" t="e">
        <f>+VLOOKUP(C14,[1]EU!$C$3:$F$233,4,0)</f>
        <v>#N/A</v>
      </c>
      <c r="M14" s="15" t="e">
        <f>+VLOOKUP(C14,[1]EU!$C$3:$G$233,5,0)</f>
        <v>#N/A</v>
      </c>
      <c r="N14" s="17">
        <v>8015086000167</v>
      </c>
      <c r="O14" s="18" t="s">
        <v>159</v>
      </c>
      <c r="P14" s="18" t="s">
        <v>160</v>
      </c>
      <c r="Q14" s="18" t="s">
        <v>161</v>
      </c>
      <c r="R14" s="18" t="s">
        <v>162</v>
      </c>
      <c r="S14" s="18" t="s">
        <v>163</v>
      </c>
      <c r="T14" s="18" t="s">
        <v>164</v>
      </c>
      <c r="U14" s="18" t="s">
        <v>165</v>
      </c>
      <c r="V14" s="18" t="s">
        <v>166</v>
      </c>
      <c r="W14" s="18" t="s">
        <v>167</v>
      </c>
      <c r="X14" s="18" t="s">
        <v>168</v>
      </c>
      <c r="Y14" s="15" t="s">
        <v>169</v>
      </c>
      <c r="Z14" s="15" t="s">
        <v>170</v>
      </c>
      <c r="AA14" s="15" t="s">
        <v>127</v>
      </c>
      <c r="AB14" s="15" t="s">
        <v>1100</v>
      </c>
      <c r="AC14" s="18" t="s">
        <v>1332</v>
      </c>
      <c r="AD14" s="15" t="s">
        <v>1333</v>
      </c>
      <c r="AE14" s="15">
        <v>1</v>
      </c>
      <c r="AF14" s="17">
        <v>8015086000167</v>
      </c>
      <c r="AG14" s="15"/>
      <c r="AH14" s="15" t="s">
        <v>1112</v>
      </c>
      <c r="AI14" s="15" t="s">
        <v>1113</v>
      </c>
      <c r="AJ14" s="15" t="s">
        <v>1114</v>
      </c>
      <c r="AK14" s="1"/>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v>7.4</v>
      </c>
      <c r="CW14" s="15">
        <v>3.46</v>
      </c>
      <c r="CX14" s="20" t="s">
        <v>130</v>
      </c>
      <c r="CY14" s="20" t="s">
        <v>127</v>
      </c>
      <c r="CZ14" s="20" t="s">
        <v>130</v>
      </c>
      <c r="DA14" s="20" t="s">
        <v>130</v>
      </c>
      <c r="DB14" s="20" t="s">
        <v>130</v>
      </c>
      <c r="DC14" s="20" t="s">
        <v>127</v>
      </c>
      <c r="DD14" s="20" t="s">
        <v>131</v>
      </c>
      <c r="DE14" s="20" t="s">
        <v>130</v>
      </c>
      <c r="DF14" s="20" t="s">
        <v>130</v>
      </c>
      <c r="DG14" s="20" t="s">
        <v>127</v>
      </c>
      <c r="DH14" s="20" t="s">
        <v>127</v>
      </c>
      <c r="DI14" s="20" t="str">
        <f t="shared" si="0"/>
        <v>E</v>
      </c>
      <c r="DJ14" s="20" t="s">
        <v>132</v>
      </c>
      <c r="DK14" s="20" t="s">
        <v>130</v>
      </c>
      <c r="DL14" s="20" t="s">
        <v>130</v>
      </c>
      <c r="DM14" s="20" t="s">
        <v>130</v>
      </c>
      <c r="DN14" s="20" t="s">
        <v>130</v>
      </c>
      <c r="DO14" s="20" t="s">
        <v>130</v>
      </c>
      <c r="DP14" s="20" t="s">
        <v>130</v>
      </c>
      <c r="DQ14" s="20" t="s">
        <v>130</v>
      </c>
      <c r="DR14" s="20" t="s">
        <v>127</v>
      </c>
      <c r="DS14" s="20" t="s">
        <v>131</v>
      </c>
      <c r="DT14" s="20" t="s">
        <v>131</v>
      </c>
    </row>
    <row r="15" spans="1:124" ht="46.5" customHeight="1" x14ac:dyDescent="0.25">
      <c r="A15" s="139" t="e" vm="5">
        <v>#VALUE!</v>
      </c>
      <c r="B15" s="13" t="s">
        <v>112</v>
      </c>
      <c r="C15" s="21" t="s">
        <v>177</v>
      </c>
      <c r="D15" s="14" t="s">
        <v>176</v>
      </c>
      <c r="E15" s="15">
        <v>94052190</v>
      </c>
      <c r="F15" s="15" t="s">
        <v>133</v>
      </c>
      <c r="G15" s="15" t="s">
        <v>272</v>
      </c>
      <c r="H15" s="15" t="s">
        <v>273</v>
      </c>
      <c r="I15" s="16">
        <v>1280</v>
      </c>
      <c r="J15" s="16" t="s">
        <v>879</v>
      </c>
      <c r="K15" s="15"/>
      <c r="L15" s="15" t="e">
        <f>+VLOOKUP(C15,[1]EU!$C$3:$F$233,4,0)</f>
        <v>#N/A</v>
      </c>
      <c r="M15" s="15" t="e">
        <f>+VLOOKUP(C15,[1]EU!$C$3:$G$233,5,0)</f>
        <v>#N/A</v>
      </c>
      <c r="N15" s="17">
        <v>8015086003410</v>
      </c>
      <c r="O15" s="18" t="s">
        <v>159</v>
      </c>
      <c r="P15" s="18" t="s">
        <v>160</v>
      </c>
      <c r="Q15" s="18" t="s">
        <v>161</v>
      </c>
      <c r="R15" s="18" t="s">
        <v>162</v>
      </c>
      <c r="S15" s="18" t="s">
        <v>163</v>
      </c>
      <c r="T15" s="18" t="s">
        <v>178</v>
      </c>
      <c r="U15" s="18" t="s">
        <v>179</v>
      </c>
      <c r="V15" s="18" t="s">
        <v>180</v>
      </c>
      <c r="W15" s="18" t="s">
        <v>181</v>
      </c>
      <c r="X15" s="18" t="s">
        <v>182</v>
      </c>
      <c r="Y15" s="15" t="s">
        <v>183</v>
      </c>
      <c r="Z15" s="15" t="s">
        <v>126</v>
      </c>
      <c r="AA15" s="15" t="s">
        <v>127</v>
      </c>
      <c r="AB15" s="19" t="s">
        <v>128</v>
      </c>
      <c r="AC15" s="18" t="s">
        <v>890</v>
      </c>
      <c r="AD15" s="15" t="s">
        <v>184</v>
      </c>
      <c r="AE15" s="15">
        <v>3</v>
      </c>
      <c r="AF15" s="1" t="s">
        <v>1722</v>
      </c>
      <c r="AG15" s="15" t="s">
        <v>1723</v>
      </c>
      <c r="AH15" s="15" t="s">
        <v>1326</v>
      </c>
      <c r="AI15" s="15" t="s">
        <v>1150</v>
      </c>
      <c r="AJ15" s="15" t="s">
        <v>1151</v>
      </c>
      <c r="AK15" s="1" t="s">
        <v>1724</v>
      </c>
      <c r="AL15" s="15" t="s">
        <v>1725</v>
      </c>
      <c r="AM15" s="15" t="s">
        <v>1115</v>
      </c>
      <c r="AN15" s="15" t="s">
        <v>1116</v>
      </c>
      <c r="AO15" s="15" t="s">
        <v>1117</v>
      </c>
      <c r="AP15" s="15" t="s">
        <v>1726</v>
      </c>
      <c r="AQ15" s="15" t="s">
        <v>1719</v>
      </c>
      <c r="AR15" s="15" t="s">
        <v>1118</v>
      </c>
      <c r="AS15" s="15" t="s">
        <v>1119</v>
      </c>
      <c r="AT15" s="15" t="s">
        <v>1120</v>
      </c>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v>19.29</v>
      </c>
      <c r="CW15" s="15">
        <v>15.13</v>
      </c>
      <c r="CX15" s="20" t="s">
        <v>130</v>
      </c>
      <c r="CY15" s="20" t="s">
        <v>127</v>
      </c>
      <c r="CZ15" s="20" t="s">
        <v>130</v>
      </c>
      <c r="DA15" s="20" t="s">
        <v>130</v>
      </c>
      <c r="DB15" s="20" t="s">
        <v>130</v>
      </c>
      <c r="DC15" s="20" t="s">
        <v>127</v>
      </c>
      <c r="DD15" s="20" t="s">
        <v>131</v>
      </c>
      <c r="DE15" s="20" t="s">
        <v>130</v>
      </c>
      <c r="DF15" s="20" t="s">
        <v>130</v>
      </c>
      <c r="DG15" s="20" t="s">
        <v>127</v>
      </c>
      <c r="DH15" s="20" t="s">
        <v>127</v>
      </c>
      <c r="DI15" s="20" t="str">
        <f t="shared" si="0"/>
        <v>-</v>
      </c>
      <c r="DJ15" s="20" t="s">
        <v>132</v>
      </c>
      <c r="DK15" s="20" t="s">
        <v>130</v>
      </c>
      <c r="DL15" s="20" t="s">
        <v>130</v>
      </c>
      <c r="DM15" s="20" t="s">
        <v>130</v>
      </c>
      <c r="DN15" s="20" t="s">
        <v>130</v>
      </c>
      <c r="DO15" s="20" t="s">
        <v>130</v>
      </c>
      <c r="DP15" s="20" t="s">
        <v>130</v>
      </c>
      <c r="DQ15" s="20" t="s">
        <v>130</v>
      </c>
      <c r="DR15" s="20" t="s">
        <v>127</v>
      </c>
      <c r="DS15" s="20" t="s">
        <v>131</v>
      </c>
      <c r="DT15" s="20" t="s">
        <v>131</v>
      </c>
    </row>
    <row r="16" spans="1:124" ht="46.5" customHeight="1" x14ac:dyDescent="0.25">
      <c r="A16" s="142"/>
      <c r="B16" s="13" t="s">
        <v>112</v>
      </c>
      <c r="C16" s="18" t="s">
        <v>185</v>
      </c>
      <c r="D16" s="14" t="s">
        <v>176</v>
      </c>
      <c r="E16" s="15">
        <v>94052190</v>
      </c>
      <c r="F16" s="15" t="s">
        <v>173</v>
      </c>
      <c r="G16" s="15" t="s">
        <v>272</v>
      </c>
      <c r="H16" s="15" t="s">
        <v>273</v>
      </c>
      <c r="I16" s="16">
        <v>1280</v>
      </c>
      <c r="J16" s="16" t="s">
        <v>879</v>
      </c>
      <c r="K16" s="15"/>
      <c r="L16" s="15" t="e">
        <f>+VLOOKUP(C16,[1]EU!$C$3:$F$233,4,0)</f>
        <v>#N/A</v>
      </c>
      <c r="M16" s="15" t="e">
        <f>+VLOOKUP(C16,[1]EU!$C$3:$G$233,5,0)</f>
        <v>#N/A</v>
      </c>
      <c r="N16" s="17">
        <v>8015086003526</v>
      </c>
      <c r="O16" s="18" t="s">
        <v>159</v>
      </c>
      <c r="P16" s="18" t="s">
        <v>160</v>
      </c>
      <c r="Q16" s="18" t="s">
        <v>161</v>
      </c>
      <c r="R16" s="18" t="s">
        <v>162</v>
      </c>
      <c r="S16" s="18" t="s">
        <v>163</v>
      </c>
      <c r="T16" s="18" t="s">
        <v>178</v>
      </c>
      <c r="U16" s="18" t="s">
        <v>179</v>
      </c>
      <c r="V16" s="18" t="s">
        <v>180</v>
      </c>
      <c r="W16" s="18" t="s">
        <v>181</v>
      </c>
      <c r="X16" s="18" t="s">
        <v>182</v>
      </c>
      <c r="Y16" s="15" t="s">
        <v>183</v>
      </c>
      <c r="Z16" s="15" t="s">
        <v>126</v>
      </c>
      <c r="AA16" s="15" t="s">
        <v>127</v>
      </c>
      <c r="AB16" s="19" t="s">
        <v>128</v>
      </c>
      <c r="AC16" s="18" t="s">
        <v>890</v>
      </c>
      <c r="AD16" s="15" t="s">
        <v>184</v>
      </c>
      <c r="AE16" s="15">
        <v>3</v>
      </c>
      <c r="AF16" s="1" t="s">
        <v>1722</v>
      </c>
      <c r="AG16" s="15" t="s">
        <v>1723</v>
      </c>
      <c r="AH16" s="15" t="s">
        <v>1326</v>
      </c>
      <c r="AI16" s="15" t="s">
        <v>1150</v>
      </c>
      <c r="AJ16" s="15" t="s">
        <v>1151</v>
      </c>
      <c r="AK16" s="1" t="s">
        <v>1727</v>
      </c>
      <c r="AL16" s="15" t="s">
        <v>1725</v>
      </c>
      <c r="AM16" s="15" t="s">
        <v>1115</v>
      </c>
      <c r="AN16" s="15" t="s">
        <v>1116</v>
      </c>
      <c r="AO16" s="15" t="s">
        <v>1117</v>
      </c>
      <c r="AP16" s="15" t="s">
        <v>1728</v>
      </c>
      <c r="AQ16" s="15" t="s">
        <v>1719</v>
      </c>
      <c r="AR16" s="15" t="s">
        <v>1118</v>
      </c>
      <c r="AS16" s="15" t="s">
        <v>1119</v>
      </c>
      <c r="AT16" s="15" t="s">
        <v>1120</v>
      </c>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v>19.29</v>
      </c>
      <c r="CW16" s="15">
        <v>15.13</v>
      </c>
      <c r="CX16" s="20" t="s">
        <v>130</v>
      </c>
      <c r="CY16" s="20" t="s">
        <v>127</v>
      </c>
      <c r="CZ16" s="20" t="s">
        <v>130</v>
      </c>
      <c r="DA16" s="20" t="s">
        <v>130</v>
      </c>
      <c r="DB16" s="20" t="s">
        <v>130</v>
      </c>
      <c r="DC16" s="20" t="s">
        <v>127</v>
      </c>
      <c r="DD16" s="20" t="s">
        <v>131</v>
      </c>
      <c r="DE16" s="20" t="s">
        <v>130</v>
      </c>
      <c r="DF16" s="20" t="s">
        <v>130</v>
      </c>
      <c r="DG16" s="20" t="s">
        <v>127</v>
      </c>
      <c r="DH16" s="20" t="s">
        <v>127</v>
      </c>
      <c r="DI16" s="20" t="str">
        <f t="shared" si="0"/>
        <v>-</v>
      </c>
      <c r="DJ16" s="20" t="s">
        <v>132</v>
      </c>
      <c r="DK16" s="20" t="s">
        <v>130</v>
      </c>
      <c r="DL16" s="20" t="s">
        <v>130</v>
      </c>
      <c r="DM16" s="20" t="s">
        <v>130</v>
      </c>
      <c r="DN16" s="20" t="s">
        <v>130</v>
      </c>
      <c r="DO16" s="20" t="s">
        <v>130</v>
      </c>
      <c r="DP16" s="20" t="s">
        <v>130</v>
      </c>
      <c r="DQ16" s="20" t="s">
        <v>130</v>
      </c>
      <c r="DR16" s="20" t="s">
        <v>127</v>
      </c>
      <c r="DS16" s="20" t="s">
        <v>131</v>
      </c>
      <c r="DT16" s="20" t="s">
        <v>131</v>
      </c>
    </row>
    <row r="17" spans="1:124" ht="46.5" customHeight="1" x14ac:dyDescent="0.25">
      <c r="A17" s="140"/>
      <c r="B17" s="13" t="s">
        <v>112</v>
      </c>
      <c r="C17" s="18" t="s">
        <v>186</v>
      </c>
      <c r="D17" s="14" t="s">
        <v>176</v>
      </c>
      <c r="E17" s="15">
        <v>94052190</v>
      </c>
      <c r="F17" s="15" t="s">
        <v>175</v>
      </c>
      <c r="G17" s="15" t="s">
        <v>272</v>
      </c>
      <c r="H17" s="15" t="s">
        <v>273</v>
      </c>
      <c r="I17" s="16">
        <v>1280</v>
      </c>
      <c r="J17" s="16" t="s">
        <v>879</v>
      </c>
      <c r="K17" s="15"/>
      <c r="L17" s="15" t="e">
        <f>+VLOOKUP(C17,[1]EU!$C$3:$F$233,4,0)</f>
        <v>#N/A</v>
      </c>
      <c r="M17" s="15" t="e">
        <f>+VLOOKUP(C17,[1]EU!$C$3:$G$233,5,0)</f>
        <v>#N/A</v>
      </c>
      <c r="N17" s="17">
        <v>8015086003533</v>
      </c>
      <c r="O17" s="18" t="s">
        <v>159</v>
      </c>
      <c r="P17" s="18" t="s">
        <v>160</v>
      </c>
      <c r="Q17" s="18" t="s">
        <v>161</v>
      </c>
      <c r="R17" s="18" t="s">
        <v>162</v>
      </c>
      <c r="S17" s="18" t="s">
        <v>163</v>
      </c>
      <c r="T17" s="18" t="s">
        <v>178</v>
      </c>
      <c r="U17" s="18" t="s">
        <v>179</v>
      </c>
      <c r="V17" s="18" t="s">
        <v>180</v>
      </c>
      <c r="W17" s="18" t="s">
        <v>181</v>
      </c>
      <c r="X17" s="18" t="s">
        <v>182</v>
      </c>
      <c r="Y17" s="15" t="s">
        <v>183</v>
      </c>
      <c r="Z17" s="15" t="s">
        <v>126</v>
      </c>
      <c r="AA17" s="15" t="s">
        <v>127</v>
      </c>
      <c r="AB17" s="19" t="s">
        <v>128</v>
      </c>
      <c r="AC17" s="18" t="s">
        <v>890</v>
      </c>
      <c r="AD17" s="15" t="s">
        <v>184</v>
      </c>
      <c r="AE17" s="15">
        <v>3</v>
      </c>
      <c r="AF17" s="1" t="s">
        <v>1722</v>
      </c>
      <c r="AG17" s="15" t="s">
        <v>1723</v>
      </c>
      <c r="AH17" s="15" t="s">
        <v>1326</v>
      </c>
      <c r="AI17" s="15" t="s">
        <v>1150</v>
      </c>
      <c r="AJ17" s="15" t="s">
        <v>1151</v>
      </c>
      <c r="AK17" s="1" t="s">
        <v>1729</v>
      </c>
      <c r="AL17" s="15" t="s">
        <v>1725</v>
      </c>
      <c r="AM17" s="15" t="s">
        <v>1115</v>
      </c>
      <c r="AN17" s="15" t="s">
        <v>1116</v>
      </c>
      <c r="AO17" s="15" t="s">
        <v>1117</v>
      </c>
      <c r="AP17" s="15" t="s">
        <v>1730</v>
      </c>
      <c r="AQ17" s="15" t="s">
        <v>1719</v>
      </c>
      <c r="AR17" s="15" t="s">
        <v>1118</v>
      </c>
      <c r="AS17" s="15" t="s">
        <v>1119</v>
      </c>
      <c r="AT17" s="15" t="s">
        <v>1120</v>
      </c>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v>19.29</v>
      </c>
      <c r="CW17" s="15">
        <v>15.13</v>
      </c>
      <c r="CX17" s="20" t="s">
        <v>130</v>
      </c>
      <c r="CY17" s="20" t="s">
        <v>127</v>
      </c>
      <c r="CZ17" s="20" t="s">
        <v>130</v>
      </c>
      <c r="DA17" s="20" t="s">
        <v>130</v>
      </c>
      <c r="DB17" s="20" t="s">
        <v>130</v>
      </c>
      <c r="DC17" s="20" t="s">
        <v>127</v>
      </c>
      <c r="DD17" s="20" t="s">
        <v>131</v>
      </c>
      <c r="DE17" s="20" t="s">
        <v>130</v>
      </c>
      <c r="DF17" s="20" t="s">
        <v>130</v>
      </c>
      <c r="DG17" s="20" t="s">
        <v>127</v>
      </c>
      <c r="DH17" s="20" t="s">
        <v>127</v>
      </c>
      <c r="DI17" s="20" t="str">
        <f t="shared" si="0"/>
        <v>-</v>
      </c>
      <c r="DJ17" s="20" t="s">
        <v>132</v>
      </c>
      <c r="DK17" s="20" t="s">
        <v>130</v>
      </c>
      <c r="DL17" s="20" t="s">
        <v>130</v>
      </c>
      <c r="DM17" s="20" t="s">
        <v>130</v>
      </c>
      <c r="DN17" s="20" t="s">
        <v>130</v>
      </c>
      <c r="DO17" s="20" t="s">
        <v>130</v>
      </c>
      <c r="DP17" s="20" t="s">
        <v>130</v>
      </c>
      <c r="DQ17" s="20" t="s">
        <v>130</v>
      </c>
      <c r="DR17" s="20" t="s">
        <v>127</v>
      </c>
      <c r="DS17" s="20" t="s">
        <v>131</v>
      </c>
      <c r="DT17" s="20" t="s">
        <v>131</v>
      </c>
    </row>
    <row r="18" spans="1:124" ht="52.5" customHeight="1" x14ac:dyDescent="0.25">
      <c r="A18" s="139" t="e" vm="6">
        <v>#VALUE!</v>
      </c>
      <c r="B18" s="13" t="s">
        <v>112</v>
      </c>
      <c r="C18" s="15" t="s">
        <v>188</v>
      </c>
      <c r="D18" s="22" t="s">
        <v>187</v>
      </c>
      <c r="E18" s="15">
        <v>94052190</v>
      </c>
      <c r="F18" s="15" t="s">
        <v>114</v>
      </c>
      <c r="G18" s="15" t="s">
        <v>134</v>
      </c>
      <c r="H18" s="15" t="s">
        <v>634</v>
      </c>
      <c r="I18" s="16">
        <v>1795</v>
      </c>
      <c r="J18" s="16" t="s">
        <v>882</v>
      </c>
      <c r="K18" s="15"/>
      <c r="L18" s="15" t="e">
        <f>+VLOOKUP(C18,[1]EU!$C$3:$F$233,4,0)</f>
        <v>#N/A</v>
      </c>
      <c r="M18" s="15" t="e">
        <f>+VLOOKUP(C18,[1]EU!$C$3:$G$233,5,0)</f>
        <v>#N/A</v>
      </c>
      <c r="N18" s="17">
        <v>8015086002246</v>
      </c>
      <c r="O18" s="18" t="s">
        <v>189</v>
      </c>
      <c r="P18" s="18" t="s">
        <v>190</v>
      </c>
      <c r="Q18" s="18" t="s">
        <v>191</v>
      </c>
      <c r="R18" s="18" t="s">
        <v>192</v>
      </c>
      <c r="S18" s="18" t="s">
        <v>193</v>
      </c>
      <c r="T18" s="18" t="s">
        <v>194</v>
      </c>
      <c r="U18" s="18" t="s">
        <v>195</v>
      </c>
      <c r="V18" s="18" t="s">
        <v>196</v>
      </c>
      <c r="W18" s="18" t="s">
        <v>197</v>
      </c>
      <c r="X18" s="18" t="s">
        <v>198</v>
      </c>
      <c r="Y18" s="15" t="s">
        <v>199</v>
      </c>
      <c r="Z18" s="15" t="s">
        <v>170</v>
      </c>
      <c r="AA18" s="15" t="s">
        <v>127</v>
      </c>
      <c r="AB18" s="15" t="s">
        <v>171</v>
      </c>
      <c r="AC18" s="18" t="s">
        <v>1334</v>
      </c>
      <c r="AD18" s="15" t="s">
        <v>153</v>
      </c>
      <c r="AE18" s="15">
        <v>2</v>
      </c>
      <c r="AF18" s="1" t="s">
        <v>1731</v>
      </c>
      <c r="AG18" s="15" t="s">
        <v>1732</v>
      </c>
      <c r="AH18" s="15" t="s">
        <v>1121</v>
      </c>
      <c r="AI18" s="15" t="s">
        <v>1122</v>
      </c>
      <c r="AJ18" s="15" t="s">
        <v>1123</v>
      </c>
      <c r="AK18" s="1" t="s">
        <v>1733</v>
      </c>
      <c r="AL18" s="15" t="s">
        <v>1719</v>
      </c>
      <c r="AM18" s="15" t="s">
        <v>1311</v>
      </c>
      <c r="AN18" s="15" t="s">
        <v>1124</v>
      </c>
      <c r="AO18" s="15" t="s">
        <v>1125</v>
      </c>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v>14.44</v>
      </c>
      <c r="CW18" s="15">
        <v>11.06</v>
      </c>
      <c r="CX18" s="20" t="s">
        <v>130</v>
      </c>
      <c r="CY18" s="20" t="s">
        <v>127</v>
      </c>
      <c r="CZ18" s="20" t="s">
        <v>130</v>
      </c>
      <c r="DA18" s="20" t="s">
        <v>130</v>
      </c>
      <c r="DB18" s="20" t="s">
        <v>130</v>
      </c>
      <c r="DC18" s="20" t="s">
        <v>127</v>
      </c>
      <c r="DD18" s="20" t="s">
        <v>131</v>
      </c>
      <c r="DE18" s="20" t="s">
        <v>130</v>
      </c>
      <c r="DF18" s="20" t="s">
        <v>130</v>
      </c>
      <c r="DG18" s="20" t="s">
        <v>127</v>
      </c>
      <c r="DH18" s="20" t="s">
        <v>127</v>
      </c>
      <c r="DI18" s="20" t="str">
        <f t="shared" si="0"/>
        <v>F</v>
      </c>
      <c r="DJ18" s="20" t="s">
        <v>132</v>
      </c>
      <c r="DK18" s="20" t="s">
        <v>130</v>
      </c>
      <c r="DL18" s="20" t="s">
        <v>130</v>
      </c>
      <c r="DM18" s="20" t="s">
        <v>130</v>
      </c>
      <c r="DN18" s="20" t="s">
        <v>130</v>
      </c>
      <c r="DO18" s="20" t="s">
        <v>130</v>
      </c>
      <c r="DP18" s="20" t="s">
        <v>130</v>
      </c>
      <c r="DQ18" s="20" t="s">
        <v>130</v>
      </c>
      <c r="DR18" s="20" t="s">
        <v>127</v>
      </c>
      <c r="DS18" s="20" t="s">
        <v>131</v>
      </c>
      <c r="DT18" s="20" t="s">
        <v>131</v>
      </c>
    </row>
    <row r="19" spans="1:124" ht="52.5" customHeight="1" x14ac:dyDescent="0.25">
      <c r="A19" s="142"/>
      <c r="B19" s="13" t="s">
        <v>112</v>
      </c>
      <c r="C19" s="15" t="s">
        <v>699</v>
      </c>
      <c r="D19" s="22" t="s">
        <v>187</v>
      </c>
      <c r="E19" s="15">
        <v>94052190</v>
      </c>
      <c r="F19" s="15" t="s">
        <v>155</v>
      </c>
      <c r="G19" s="15" t="s">
        <v>134</v>
      </c>
      <c r="H19" s="15" t="s">
        <v>634</v>
      </c>
      <c r="I19" s="16">
        <v>1795</v>
      </c>
      <c r="J19" s="16" t="s">
        <v>882</v>
      </c>
      <c r="K19" s="15"/>
      <c r="L19" s="15" t="s">
        <v>700</v>
      </c>
      <c r="M19" s="15">
        <v>2022</v>
      </c>
      <c r="N19" s="17">
        <v>8015086012641</v>
      </c>
      <c r="O19" s="18" t="s">
        <v>189</v>
      </c>
      <c r="P19" s="18" t="s">
        <v>190</v>
      </c>
      <c r="Q19" s="18" t="s">
        <v>191</v>
      </c>
      <c r="R19" s="18" t="s">
        <v>192</v>
      </c>
      <c r="S19" s="18" t="s">
        <v>193</v>
      </c>
      <c r="T19" s="18" t="s">
        <v>194</v>
      </c>
      <c r="U19" s="18" t="s">
        <v>195</v>
      </c>
      <c r="V19" s="18" t="s">
        <v>196</v>
      </c>
      <c r="W19" s="18" t="s">
        <v>197</v>
      </c>
      <c r="X19" s="18" t="s">
        <v>198</v>
      </c>
      <c r="Y19" s="15" t="s">
        <v>701</v>
      </c>
      <c r="Z19" s="15" t="s">
        <v>170</v>
      </c>
      <c r="AA19" s="15" t="s">
        <v>127</v>
      </c>
      <c r="AB19" s="15" t="s">
        <v>171</v>
      </c>
      <c r="AC19" s="18" t="s">
        <v>1334</v>
      </c>
      <c r="AD19" s="15" t="s">
        <v>153</v>
      </c>
      <c r="AE19" s="15">
        <v>2</v>
      </c>
      <c r="AF19" s="1" t="s">
        <v>1734</v>
      </c>
      <c r="AG19" s="15" t="s">
        <v>1732</v>
      </c>
      <c r="AH19" s="15" t="s">
        <v>1121</v>
      </c>
      <c r="AI19" s="15" t="s">
        <v>1122</v>
      </c>
      <c r="AJ19" s="15" t="s">
        <v>1123</v>
      </c>
      <c r="AK19" s="1" t="s">
        <v>1735</v>
      </c>
      <c r="AL19" s="15" t="s">
        <v>1719</v>
      </c>
      <c r="AM19" s="15" t="s">
        <v>1311</v>
      </c>
      <c r="AN19" s="15" t="s">
        <v>1124</v>
      </c>
      <c r="AO19" s="15" t="s">
        <v>1125</v>
      </c>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v>14.44</v>
      </c>
      <c r="CW19" s="15">
        <v>11.06</v>
      </c>
      <c r="CX19" s="20" t="s">
        <v>130</v>
      </c>
      <c r="CY19" s="20" t="s">
        <v>127</v>
      </c>
      <c r="CZ19" s="20" t="s">
        <v>130</v>
      </c>
      <c r="DA19" s="20" t="s">
        <v>130</v>
      </c>
      <c r="DB19" s="20" t="s">
        <v>130</v>
      </c>
      <c r="DC19" s="20" t="s">
        <v>127</v>
      </c>
      <c r="DD19" s="20" t="s">
        <v>131</v>
      </c>
      <c r="DE19" s="20" t="s">
        <v>130</v>
      </c>
      <c r="DF19" s="20" t="s">
        <v>130</v>
      </c>
      <c r="DG19" s="20" t="s">
        <v>127</v>
      </c>
      <c r="DH19" s="20" t="s">
        <v>127</v>
      </c>
      <c r="DI19" s="20" t="str">
        <f t="shared" ref="DI19" si="1">+AB19</f>
        <v>F</v>
      </c>
      <c r="DJ19" s="20" t="s">
        <v>132</v>
      </c>
      <c r="DK19" s="20" t="s">
        <v>130</v>
      </c>
      <c r="DL19" s="20" t="s">
        <v>130</v>
      </c>
      <c r="DM19" s="20" t="s">
        <v>130</v>
      </c>
      <c r="DN19" s="20" t="s">
        <v>130</v>
      </c>
      <c r="DO19" s="20" t="s">
        <v>130</v>
      </c>
      <c r="DP19" s="20" t="s">
        <v>130</v>
      </c>
      <c r="DQ19" s="20" t="s">
        <v>130</v>
      </c>
      <c r="DR19" s="20" t="s">
        <v>127</v>
      </c>
      <c r="DS19" s="20" t="s">
        <v>131</v>
      </c>
      <c r="DT19" s="20" t="s">
        <v>131</v>
      </c>
    </row>
    <row r="20" spans="1:124" ht="52.5" customHeight="1" x14ac:dyDescent="0.25">
      <c r="A20" s="140"/>
      <c r="B20" s="13" t="s">
        <v>112</v>
      </c>
      <c r="C20" s="15" t="s">
        <v>200</v>
      </c>
      <c r="D20" s="22" t="s">
        <v>187</v>
      </c>
      <c r="E20" s="15">
        <v>94052190</v>
      </c>
      <c r="F20" s="15" t="s">
        <v>133</v>
      </c>
      <c r="G20" s="15" t="s">
        <v>134</v>
      </c>
      <c r="H20" s="15" t="s">
        <v>634</v>
      </c>
      <c r="I20" s="16">
        <v>1795</v>
      </c>
      <c r="J20" s="16" t="s">
        <v>882</v>
      </c>
      <c r="K20" s="15"/>
      <c r="L20" s="15" t="e">
        <f>+VLOOKUP(C20,[1]EU!$C$3:$F$233,4,0)</f>
        <v>#N/A</v>
      </c>
      <c r="M20" s="15" t="e">
        <f>+VLOOKUP(C20,[1]EU!$C$3:$G$233,5,0)</f>
        <v>#N/A</v>
      </c>
      <c r="N20" s="17">
        <v>8015086000297</v>
      </c>
      <c r="O20" s="18" t="s">
        <v>189</v>
      </c>
      <c r="P20" s="18" t="s">
        <v>190</v>
      </c>
      <c r="Q20" s="18" t="s">
        <v>191</v>
      </c>
      <c r="R20" s="18" t="s">
        <v>192</v>
      </c>
      <c r="S20" s="18" t="s">
        <v>193</v>
      </c>
      <c r="T20" s="18" t="s">
        <v>194</v>
      </c>
      <c r="U20" s="18" t="s">
        <v>195</v>
      </c>
      <c r="V20" s="18" t="s">
        <v>196</v>
      </c>
      <c r="W20" s="18" t="s">
        <v>197</v>
      </c>
      <c r="X20" s="18" t="s">
        <v>198</v>
      </c>
      <c r="Y20" s="15" t="s">
        <v>199</v>
      </c>
      <c r="Z20" s="15" t="s">
        <v>170</v>
      </c>
      <c r="AA20" s="15" t="s">
        <v>127</v>
      </c>
      <c r="AB20" s="15" t="s">
        <v>171</v>
      </c>
      <c r="AC20" s="18" t="s">
        <v>1334</v>
      </c>
      <c r="AD20" s="15" t="s">
        <v>153</v>
      </c>
      <c r="AE20" s="15">
        <v>2</v>
      </c>
      <c r="AF20" s="1" t="s">
        <v>1736</v>
      </c>
      <c r="AG20" s="15" t="s">
        <v>1732</v>
      </c>
      <c r="AH20" s="15" t="s">
        <v>1121</v>
      </c>
      <c r="AI20" s="15" t="s">
        <v>1122</v>
      </c>
      <c r="AJ20" s="15" t="s">
        <v>1123</v>
      </c>
      <c r="AK20" s="1" t="s">
        <v>1737</v>
      </c>
      <c r="AL20" s="15" t="s">
        <v>1719</v>
      </c>
      <c r="AM20" s="15" t="s">
        <v>1311</v>
      </c>
      <c r="AN20" s="15" t="s">
        <v>1124</v>
      </c>
      <c r="AO20" s="15" t="s">
        <v>1125</v>
      </c>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v>14.44</v>
      </c>
      <c r="CW20" s="15">
        <v>11.06</v>
      </c>
      <c r="CX20" s="20" t="s">
        <v>130</v>
      </c>
      <c r="CY20" s="20" t="s">
        <v>127</v>
      </c>
      <c r="CZ20" s="20" t="s">
        <v>130</v>
      </c>
      <c r="DA20" s="20" t="s">
        <v>130</v>
      </c>
      <c r="DB20" s="20" t="s">
        <v>130</v>
      </c>
      <c r="DC20" s="20" t="s">
        <v>127</v>
      </c>
      <c r="DD20" s="20" t="s">
        <v>131</v>
      </c>
      <c r="DE20" s="20" t="s">
        <v>130</v>
      </c>
      <c r="DF20" s="20" t="s">
        <v>130</v>
      </c>
      <c r="DG20" s="20" t="s">
        <v>127</v>
      </c>
      <c r="DH20" s="20" t="s">
        <v>127</v>
      </c>
      <c r="DI20" s="20" t="str">
        <f t="shared" si="0"/>
        <v>F</v>
      </c>
      <c r="DJ20" s="20" t="s">
        <v>132</v>
      </c>
      <c r="DK20" s="20" t="s">
        <v>130</v>
      </c>
      <c r="DL20" s="20" t="s">
        <v>130</v>
      </c>
      <c r="DM20" s="20" t="s">
        <v>130</v>
      </c>
      <c r="DN20" s="20" t="s">
        <v>130</v>
      </c>
      <c r="DO20" s="20" t="s">
        <v>130</v>
      </c>
      <c r="DP20" s="20" t="s">
        <v>130</v>
      </c>
      <c r="DQ20" s="20" t="s">
        <v>130</v>
      </c>
      <c r="DR20" s="20" t="s">
        <v>127</v>
      </c>
      <c r="DS20" s="20" t="s">
        <v>131</v>
      </c>
      <c r="DT20" s="20" t="s">
        <v>131</v>
      </c>
    </row>
    <row r="21" spans="1:124" s="116" customFormat="1" ht="52.5" customHeight="1" x14ac:dyDescent="0.25">
      <c r="A21" s="108"/>
      <c r="B21" s="109" t="s">
        <v>112</v>
      </c>
      <c r="C21" s="110" t="s">
        <v>1587</v>
      </c>
      <c r="D21" s="111" t="s">
        <v>1582</v>
      </c>
      <c r="E21" s="110"/>
      <c r="F21" s="110" t="s">
        <v>629</v>
      </c>
      <c r="G21" s="110"/>
      <c r="H21" s="110" t="s">
        <v>1588</v>
      </c>
      <c r="I21" s="112">
        <v>690</v>
      </c>
      <c r="J21" s="112"/>
      <c r="K21" s="110" t="s">
        <v>1608</v>
      </c>
      <c r="L21" s="110" t="s">
        <v>1447</v>
      </c>
      <c r="M21" s="110">
        <v>2026</v>
      </c>
      <c r="N21" s="113"/>
      <c r="O21" s="114"/>
      <c r="P21" s="114"/>
      <c r="Q21" s="114"/>
      <c r="R21" s="114"/>
      <c r="S21" s="114"/>
      <c r="T21" s="114" t="s">
        <v>1591</v>
      </c>
      <c r="U21" s="114" t="s">
        <v>1589</v>
      </c>
      <c r="V21" s="114" t="s">
        <v>1593</v>
      </c>
      <c r="W21" s="114" t="s">
        <v>1595</v>
      </c>
      <c r="X21" s="114"/>
      <c r="Y21" s="110" t="s">
        <v>1597</v>
      </c>
      <c r="Z21" s="110" t="s">
        <v>170</v>
      </c>
      <c r="AA21" s="110" t="s">
        <v>127</v>
      </c>
      <c r="AB21" s="110"/>
      <c r="AC21" s="114" t="s">
        <v>1598</v>
      </c>
      <c r="AD21" s="110" t="s">
        <v>267</v>
      </c>
      <c r="AE21" s="110">
        <v>3</v>
      </c>
      <c r="AF21" s="110"/>
      <c r="AG21" s="110"/>
      <c r="AH21" s="110" t="s">
        <v>1556</v>
      </c>
      <c r="AI21" s="110" t="s">
        <v>1599</v>
      </c>
      <c r="AJ21" s="110" t="s">
        <v>1600</v>
      </c>
      <c r="AK21" s="110"/>
      <c r="AL21" s="110"/>
      <c r="AM21" s="110" t="s">
        <v>1601</v>
      </c>
      <c r="AN21" s="110" t="s">
        <v>1602</v>
      </c>
      <c r="AO21" s="110" t="s">
        <v>1603</v>
      </c>
      <c r="AP21" s="110"/>
      <c r="AQ21" s="110"/>
      <c r="AR21" s="110" t="s">
        <v>1605</v>
      </c>
      <c r="AS21" s="110" t="s">
        <v>1604</v>
      </c>
      <c r="AT21" s="110" t="s">
        <v>1606</v>
      </c>
      <c r="AU21" s="110"/>
      <c r="AV21" s="110"/>
      <c r="AW21" s="110"/>
      <c r="AX21" s="110"/>
      <c r="AY21" s="110"/>
      <c r="AZ21" s="110"/>
      <c r="BA21" s="110"/>
      <c r="BB21" s="110"/>
      <c r="BC21" s="110"/>
      <c r="BD21" s="110"/>
      <c r="BE21" s="110"/>
      <c r="BF21" s="110"/>
      <c r="BG21" s="110"/>
      <c r="BH21" s="110"/>
      <c r="BI21" s="110"/>
      <c r="BJ21" s="110"/>
      <c r="BK21" s="110"/>
      <c r="BL21" s="110"/>
      <c r="BM21" s="110"/>
      <c r="BN21" s="110"/>
      <c r="BO21" s="110"/>
      <c r="BP21" s="110"/>
      <c r="BQ21" s="110"/>
      <c r="BR21" s="110"/>
      <c r="BS21" s="110"/>
      <c r="BT21" s="110"/>
      <c r="BU21" s="110"/>
      <c r="BV21" s="110"/>
      <c r="BW21" s="110"/>
      <c r="BX21" s="110"/>
      <c r="BY21" s="110"/>
      <c r="BZ21" s="110"/>
      <c r="CA21" s="110"/>
      <c r="CB21" s="110"/>
      <c r="CC21" s="110"/>
      <c r="CD21" s="110"/>
      <c r="CE21" s="110"/>
      <c r="CF21" s="110"/>
      <c r="CG21" s="110"/>
      <c r="CH21" s="110"/>
      <c r="CI21" s="110"/>
      <c r="CJ21" s="110"/>
      <c r="CK21" s="110"/>
      <c r="CL21" s="110"/>
      <c r="CM21" s="110"/>
      <c r="CN21" s="110"/>
      <c r="CO21" s="110"/>
      <c r="CP21" s="110"/>
      <c r="CQ21" s="110"/>
      <c r="CR21" s="110"/>
      <c r="CS21" s="110"/>
      <c r="CT21" s="110"/>
      <c r="CU21" s="110"/>
      <c r="CV21" s="110"/>
      <c r="CW21" s="110"/>
      <c r="CX21" s="115"/>
      <c r="CY21" s="115"/>
      <c r="CZ21" s="115"/>
      <c r="DA21" s="115"/>
      <c r="DB21" s="115"/>
      <c r="DC21" s="115"/>
      <c r="DD21" s="115"/>
      <c r="DE21" s="115"/>
      <c r="DF21" s="115"/>
      <c r="DG21" s="115"/>
      <c r="DH21" s="115"/>
      <c r="DI21" s="115"/>
      <c r="DJ21" s="115"/>
      <c r="DK21" s="115"/>
      <c r="DL21" s="115"/>
      <c r="DM21" s="115"/>
      <c r="DN21" s="115"/>
      <c r="DO21" s="115"/>
      <c r="DP21" s="115"/>
      <c r="DQ21" s="115"/>
      <c r="DR21" s="115"/>
      <c r="DS21" s="115"/>
      <c r="DT21" s="115"/>
    </row>
    <row r="22" spans="1:124" ht="36" customHeight="1" x14ac:dyDescent="0.25">
      <c r="A22" s="139" t="e" vm="7">
        <v>#VALUE!</v>
      </c>
      <c r="B22" s="13" t="s">
        <v>112</v>
      </c>
      <c r="C22" s="15" t="s">
        <v>905</v>
      </c>
      <c r="D22" s="22" t="s">
        <v>904</v>
      </c>
      <c r="E22" s="15">
        <v>94052190</v>
      </c>
      <c r="F22" s="15" t="s">
        <v>133</v>
      </c>
      <c r="G22" s="15" t="s">
        <v>134</v>
      </c>
      <c r="H22" s="15" t="s">
        <v>910</v>
      </c>
      <c r="I22" s="16">
        <v>1260</v>
      </c>
      <c r="J22" s="16" t="s">
        <v>882</v>
      </c>
      <c r="K22" s="15"/>
      <c r="L22" s="15" t="s">
        <v>364</v>
      </c>
      <c r="M22" s="15">
        <v>2023</v>
      </c>
      <c r="N22" s="17">
        <v>8015086013907</v>
      </c>
      <c r="O22" s="18" t="s">
        <v>912</v>
      </c>
      <c r="P22" s="18" t="s">
        <v>913</v>
      </c>
      <c r="Q22" s="18" t="s">
        <v>914</v>
      </c>
      <c r="R22" s="18" t="s">
        <v>915</v>
      </c>
      <c r="S22" s="18" t="s">
        <v>916</v>
      </c>
      <c r="T22" s="18" t="s">
        <v>1592</v>
      </c>
      <c r="U22" s="18" t="s">
        <v>1590</v>
      </c>
      <c r="V22" s="18" t="s">
        <v>1594</v>
      </c>
      <c r="W22" s="18" t="s">
        <v>1596</v>
      </c>
      <c r="X22" s="18" t="s">
        <v>921</v>
      </c>
      <c r="Y22" s="15" t="s">
        <v>922</v>
      </c>
      <c r="Z22" s="15" t="s">
        <v>170</v>
      </c>
      <c r="AA22" s="15" t="s">
        <v>127</v>
      </c>
      <c r="AB22" s="15" t="s">
        <v>1100</v>
      </c>
      <c r="AC22" s="18" t="s">
        <v>1335</v>
      </c>
      <c r="AD22" s="15" t="s">
        <v>893</v>
      </c>
      <c r="AE22" s="15">
        <v>2</v>
      </c>
      <c r="AF22" s="1" t="s">
        <v>1738</v>
      </c>
      <c r="AG22" s="15" t="s">
        <v>1732</v>
      </c>
      <c r="AH22" s="15" t="s">
        <v>1739</v>
      </c>
      <c r="AI22" s="15" t="s">
        <v>1128</v>
      </c>
      <c r="AJ22" s="15" t="s">
        <v>1129</v>
      </c>
      <c r="AK22" s="1" t="s">
        <v>1740</v>
      </c>
      <c r="AL22" s="15" t="s">
        <v>1719</v>
      </c>
      <c r="AM22" s="15" t="s">
        <v>1741</v>
      </c>
      <c r="AN22" s="15" t="s">
        <v>1126</v>
      </c>
      <c r="AO22" s="15" t="s">
        <v>1127</v>
      </c>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
        <v>10.199999999999999</v>
      </c>
      <c r="CW22" s="15">
        <v>8.4</v>
      </c>
      <c r="CX22" s="20" t="s">
        <v>130</v>
      </c>
      <c r="CY22" s="20" t="s">
        <v>127</v>
      </c>
      <c r="CZ22" s="20" t="s">
        <v>130</v>
      </c>
      <c r="DA22" s="20" t="s">
        <v>130</v>
      </c>
      <c r="DB22" s="20" t="s">
        <v>130</v>
      </c>
      <c r="DC22" s="20" t="s">
        <v>127</v>
      </c>
      <c r="DD22" s="20" t="s">
        <v>131</v>
      </c>
      <c r="DE22" s="20" t="s">
        <v>130</v>
      </c>
      <c r="DF22" s="20" t="s">
        <v>130</v>
      </c>
      <c r="DG22" s="20" t="s">
        <v>127</v>
      </c>
      <c r="DH22" s="20" t="s">
        <v>127</v>
      </c>
      <c r="DI22" s="20" t="str">
        <f t="shared" ref="DI22" si="2">+AB22</f>
        <v>E</v>
      </c>
      <c r="DJ22" s="20" t="s">
        <v>132</v>
      </c>
      <c r="DK22" s="20" t="s">
        <v>130</v>
      </c>
      <c r="DL22" s="20" t="s">
        <v>130</v>
      </c>
      <c r="DM22" s="20" t="s">
        <v>130</v>
      </c>
      <c r="DN22" s="20" t="s">
        <v>130</v>
      </c>
      <c r="DO22" s="20" t="s">
        <v>130</v>
      </c>
      <c r="DP22" s="20" t="s">
        <v>130</v>
      </c>
      <c r="DQ22" s="20" t="s">
        <v>130</v>
      </c>
      <c r="DR22" s="20" t="s">
        <v>127</v>
      </c>
      <c r="DS22" s="20" t="s">
        <v>131</v>
      </c>
      <c r="DT22" s="20" t="s">
        <v>131</v>
      </c>
    </row>
    <row r="23" spans="1:124" ht="36" customHeight="1" x14ac:dyDescent="0.25">
      <c r="A23" s="142"/>
      <c r="B23" s="13" t="s">
        <v>112</v>
      </c>
      <c r="C23" s="15" t="s">
        <v>906</v>
      </c>
      <c r="D23" s="22" t="s">
        <v>904</v>
      </c>
      <c r="E23" s="15">
        <v>94052190</v>
      </c>
      <c r="F23" s="15" t="s">
        <v>570</v>
      </c>
      <c r="G23" s="15" t="s">
        <v>134</v>
      </c>
      <c r="H23" s="15" t="s">
        <v>910</v>
      </c>
      <c r="I23" s="16">
        <v>1260</v>
      </c>
      <c r="J23" s="16" t="s">
        <v>882</v>
      </c>
      <c r="K23" s="15"/>
      <c r="L23" s="15" t="s">
        <v>364</v>
      </c>
      <c r="M23" s="15">
        <v>2023</v>
      </c>
      <c r="N23" s="17">
        <v>8015086014027</v>
      </c>
      <c r="O23" s="18" t="s">
        <v>912</v>
      </c>
      <c r="P23" s="18" t="s">
        <v>913</v>
      </c>
      <c r="Q23" s="18" t="s">
        <v>914</v>
      </c>
      <c r="R23" s="18" t="s">
        <v>915</v>
      </c>
      <c r="S23" s="18" t="s">
        <v>916</v>
      </c>
      <c r="T23" s="18" t="s">
        <v>917</v>
      </c>
      <c r="U23" s="18" t="s">
        <v>918</v>
      </c>
      <c r="V23" s="18" t="s">
        <v>919</v>
      </c>
      <c r="W23" s="18" t="s">
        <v>920</v>
      </c>
      <c r="X23" s="18" t="s">
        <v>921</v>
      </c>
      <c r="Y23" s="15" t="s">
        <v>922</v>
      </c>
      <c r="Z23" s="15" t="s">
        <v>170</v>
      </c>
      <c r="AA23" s="15" t="s">
        <v>127</v>
      </c>
      <c r="AB23" s="15" t="s">
        <v>1100</v>
      </c>
      <c r="AC23" s="18" t="s">
        <v>1335</v>
      </c>
      <c r="AD23" s="15" t="s">
        <v>893</v>
      </c>
      <c r="AE23" s="15">
        <v>2</v>
      </c>
      <c r="AF23" s="1" t="s">
        <v>1738</v>
      </c>
      <c r="AG23" s="15" t="s">
        <v>1732</v>
      </c>
      <c r="AH23" s="15" t="s">
        <v>1739</v>
      </c>
      <c r="AI23" s="15" t="s">
        <v>1128</v>
      </c>
      <c r="AJ23" s="15" t="s">
        <v>1129</v>
      </c>
      <c r="AK23" s="1" t="s">
        <v>1742</v>
      </c>
      <c r="AL23" s="15" t="s">
        <v>1719</v>
      </c>
      <c r="AM23" s="15" t="s">
        <v>1741</v>
      </c>
      <c r="AN23" s="15" t="s">
        <v>1743</v>
      </c>
      <c r="AO23" s="15" t="s">
        <v>1127</v>
      </c>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
        <v>10.199999999999999</v>
      </c>
      <c r="CW23" s="15">
        <v>8.4</v>
      </c>
      <c r="CX23" s="20" t="s">
        <v>130</v>
      </c>
      <c r="CY23" s="20" t="s">
        <v>127</v>
      </c>
      <c r="CZ23" s="20" t="s">
        <v>130</v>
      </c>
      <c r="DA23" s="20" t="s">
        <v>130</v>
      </c>
      <c r="DB23" s="20" t="s">
        <v>130</v>
      </c>
      <c r="DC23" s="20" t="s">
        <v>127</v>
      </c>
      <c r="DD23" s="20" t="s">
        <v>131</v>
      </c>
      <c r="DE23" s="20" t="s">
        <v>130</v>
      </c>
      <c r="DF23" s="20" t="s">
        <v>130</v>
      </c>
      <c r="DG23" s="20" t="s">
        <v>127</v>
      </c>
      <c r="DH23" s="20" t="s">
        <v>127</v>
      </c>
      <c r="DI23" s="20" t="str">
        <f t="shared" ref="DI23" si="3">+AB23</f>
        <v>E</v>
      </c>
      <c r="DJ23" s="20" t="s">
        <v>132</v>
      </c>
      <c r="DK23" s="20" t="s">
        <v>130</v>
      </c>
      <c r="DL23" s="20" t="s">
        <v>130</v>
      </c>
      <c r="DM23" s="20" t="s">
        <v>130</v>
      </c>
      <c r="DN23" s="20" t="s">
        <v>130</v>
      </c>
      <c r="DO23" s="20" t="s">
        <v>130</v>
      </c>
      <c r="DP23" s="20" t="s">
        <v>130</v>
      </c>
      <c r="DQ23" s="20" t="s">
        <v>130</v>
      </c>
      <c r="DR23" s="20" t="s">
        <v>127</v>
      </c>
      <c r="DS23" s="20" t="s">
        <v>131</v>
      </c>
      <c r="DT23" s="20" t="s">
        <v>131</v>
      </c>
    </row>
    <row r="24" spans="1:124" ht="36" customHeight="1" x14ac:dyDescent="0.25">
      <c r="A24" s="140"/>
      <c r="B24" s="13" t="s">
        <v>112</v>
      </c>
      <c r="C24" s="15" t="s">
        <v>907</v>
      </c>
      <c r="D24" s="22" t="s">
        <v>904</v>
      </c>
      <c r="E24" s="15">
        <v>94052190</v>
      </c>
      <c r="F24" s="15" t="s">
        <v>908</v>
      </c>
      <c r="G24" s="15" t="s">
        <v>909</v>
      </c>
      <c r="H24" s="15" t="s">
        <v>911</v>
      </c>
      <c r="I24" s="16">
        <v>1380</v>
      </c>
      <c r="J24" s="16" t="s">
        <v>882</v>
      </c>
      <c r="K24" s="15"/>
      <c r="L24" s="15" t="s">
        <v>364</v>
      </c>
      <c r="M24" s="15">
        <v>2023</v>
      </c>
      <c r="N24" s="17">
        <v>8015086013990</v>
      </c>
      <c r="O24" s="18" t="s">
        <v>912</v>
      </c>
      <c r="P24" s="18" t="s">
        <v>913</v>
      </c>
      <c r="Q24" s="18" t="s">
        <v>914</v>
      </c>
      <c r="R24" s="18" t="s">
        <v>915</v>
      </c>
      <c r="S24" s="18" t="s">
        <v>916</v>
      </c>
      <c r="T24" s="18" t="s">
        <v>917</v>
      </c>
      <c r="U24" s="18" t="s">
        <v>918</v>
      </c>
      <c r="V24" s="18" t="s">
        <v>919</v>
      </c>
      <c r="W24" s="18" t="s">
        <v>920</v>
      </c>
      <c r="X24" s="18" t="s">
        <v>921</v>
      </c>
      <c r="Y24" s="15" t="s">
        <v>922</v>
      </c>
      <c r="Z24" s="15" t="s">
        <v>170</v>
      </c>
      <c r="AA24" s="15" t="s">
        <v>127</v>
      </c>
      <c r="AB24" s="15" t="s">
        <v>1100</v>
      </c>
      <c r="AC24" s="18" t="s">
        <v>1335</v>
      </c>
      <c r="AD24" s="15" t="s">
        <v>893</v>
      </c>
      <c r="AE24" s="15">
        <v>2</v>
      </c>
      <c r="AF24" s="1" t="s">
        <v>1738</v>
      </c>
      <c r="AG24" s="15" t="s">
        <v>1732</v>
      </c>
      <c r="AH24" s="15" t="s">
        <v>1739</v>
      </c>
      <c r="AI24" s="15" t="s">
        <v>1128</v>
      </c>
      <c r="AJ24" s="15" t="s">
        <v>1129</v>
      </c>
      <c r="AK24" s="1" t="s">
        <v>1744</v>
      </c>
      <c r="AL24" s="15" t="s">
        <v>1719</v>
      </c>
      <c r="AM24" s="15" t="s">
        <v>1741</v>
      </c>
      <c r="AN24" s="15" t="s">
        <v>1745</v>
      </c>
      <c r="AO24" s="15" t="s">
        <v>1127</v>
      </c>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
        <v>10.199999999999999</v>
      </c>
      <c r="CW24" s="15">
        <v>8.4</v>
      </c>
      <c r="CX24" s="20" t="s">
        <v>130</v>
      </c>
      <c r="CY24" s="20" t="s">
        <v>127</v>
      </c>
      <c r="CZ24" s="20" t="s">
        <v>130</v>
      </c>
      <c r="DA24" s="20" t="s">
        <v>130</v>
      </c>
      <c r="DB24" s="20" t="s">
        <v>130</v>
      </c>
      <c r="DC24" s="20" t="s">
        <v>127</v>
      </c>
      <c r="DD24" s="20" t="s">
        <v>131</v>
      </c>
      <c r="DE24" s="20" t="s">
        <v>130</v>
      </c>
      <c r="DF24" s="20" t="s">
        <v>130</v>
      </c>
      <c r="DG24" s="20" t="s">
        <v>127</v>
      </c>
      <c r="DH24" s="20" t="s">
        <v>127</v>
      </c>
      <c r="DI24" s="20" t="str">
        <f t="shared" ref="DI24" si="4">+AB24</f>
        <v>E</v>
      </c>
      <c r="DJ24" s="20" t="s">
        <v>132</v>
      </c>
      <c r="DK24" s="20" t="s">
        <v>130</v>
      </c>
      <c r="DL24" s="20" t="s">
        <v>130</v>
      </c>
      <c r="DM24" s="20" t="s">
        <v>130</v>
      </c>
      <c r="DN24" s="20" t="s">
        <v>130</v>
      </c>
      <c r="DO24" s="20" t="s">
        <v>130</v>
      </c>
      <c r="DP24" s="20" t="s">
        <v>130</v>
      </c>
      <c r="DQ24" s="20" t="s">
        <v>130</v>
      </c>
      <c r="DR24" s="20" t="s">
        <v>127</v>
      </c>
      <c r="DS24" s="20" t="s">
        <v>131</v>
      </c>
      <c r="DT24" s="20" t="s">
        <v>131</v>
      </c>
    </row>
    <row r="25" spans="1:124" ht="122.25" customHeight="1" x14ac:dyDescent="0.25">
      <c r="A25" s="24" t="e" vm="8">
        <v>#VALUE!</v>
      </c>
      <c r="B25" s="13" t="s">
        <v>112</v>
      </c>
      <c r="C25" s="18" t="s">
        <v>874</v>
      </c>
      <c r="D25" s="14" t="s">
        <v>697</v>
      </c>
      <c r="E25" s="15">
        <v>94052190</v>
      </c>
      <c r="F25" s="15" t="s">
        <v>133</v>
      </c>
      <c r="G25" s="15" t="s">
        <v>729</v>
      </c>
      <c r="H25" s="25" t="s">
        <v>827</v>
      </c>
      <c r="I25" s="16">
        <v>595</v>
      </c>
      <c r="J25" s="16" t="s">
        <v>903</v>
      </c>
      <c r="K25" s="15"/>
      <c r="L25" s="15" t="s">
        <v>317</v>
      </c>
      <c r="M25" s="15">
        <v>2022</v>
      </c>
      <c r="N25" s="3" t="s">
        <v>830</v>
      </c>
      <c r="O25" s="18" t="s">
        <v>735</v>
      </c>
      <c r="P25" s="18" t="s">
        <v>736</v>
      </c>
      <c r="Q25" s="18" t="s">
        <v>737</v>
      </c>
      <c r="R25" s="18" t="s">
        <v>738</v>
      </c>
      <c r="S25" s="18" t="s">
        <v>739</v>
      </c>
      <c r="T25" s="18" t="s">
        <v>730</v>
      </c>
      <c r="U25" s="18" t="s">
        <v>731</v>
      </c>
      <c r="V25" s="18" t="s">
        <v>732</v>
      </c>
      <c r="W25" s="18" t="s">
        <v>733</v>
      </c>
      <c r="X25" s="18" t="s">
        <v>734</v>
      </c>
      <c r="Y25" s="15" t="s">
        <v>814</v>
      </c>
      <c r="Z25" s="15" t="s">
        <v>767</v>
      </c>
      <c r="AA25" s="15" t="s">
        <v>698</v>
      </c>
      <c r="AB25" s="19" t="s">
        <v>1100</v>
      </c>
      <c r="AC25" s="18" t="s">
        <v>886</v>
      </c>
      <c r="AD25" s="15" t="s">
        <v>893</v>
      </c>
      <c r="AE25" s="15">
        <v>1</v>
      </c>
      <c r="AF25" s="3" t="s">
        <v>830</v>
      </c>
      <c r="AG25" s="15"/>
      <c r="AH25" s="15" t="s">
        <v>1136</v>
      </c>
      <c r="AI25" s="18" t="s">
        <v>1324</v>
      </c>
      <c r="AJ25" s="15" t="s">
        <v>1137</v>
      </c>
      <c r="AK25" s="1"/>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
        <v>7.7</v>
      </c>
      <c r="CW25" s="1">
        <v>4</v>
      </c>
      <c r="CX25" s="20" t="s">
        <v>130</v>
      </c>
      <c r="CY25" s="20" t="s">
        <v>127</v>
      </c>
      <c r="CZ25" s="20" t="s">
        <v>130</v>
      </c>
      <c r="DA25" s="20" t="s">
        <v>130</v>
      </c>
      <c r="DB25" s="20" t="s">
        <v>130</v>
      </c>
      <c r="DC25" s="20" t="s">
        <v>127</v>
      </c>
      <c r="DD25" s="20" t="s">
        <v>131</v>
      </c>
      <c r="DE25" s="20" t="s">
        <v>130</v>
      </c>
      <c r="DF25" s="20" t="s">
        <v>130</v>
      </c>
      <c r="DG25" s="20" t="s">
        <v>130</v>
      </c>
      <c r="DH25" s="20" t="s">
        <v>127</v>
      </c>
      <c r="DI25" s="20" t="str">
        <f t="shared" si="0"/>
        <v>E</v>
      </c>
      <c r="DJ25" s="20" t="s">
        <v>896</v>
      </c>
      <c r="DK25" s="20" t="s">
        <v>130</v>
      </c>
      <c r="DL25" s="20" t="s">
        <v>130</v>
      </c>
      <c r="DM25" s="20" t="s">
        <v>130</v>
      </c>
      <c r="DN25" s="20" t="s">
        <v>130</v>
      </c>
      <c r="DO25" s="20" t="s">
        <v>130</v>
      </c>
      <c r="DP25" s="20" t="s">
        <v>130</v>
      </c>
      <c r="DQ25" s="20" t="s">
        <v>130</v>
      </c>
      <c r="DR25" s="20" t="s">
        <v>127</v>
      </c>
      <c r="DS25" s="20" t="s">
        <v>131</v>
      </c>
      <c r="DT25" s="20" t="s">
        <v>131</v>
      </c>
    </row>
    <row r="26" spans="1:124" ht="45" customHeight="1" x14ac:dyDescent="0.25">
      <c r="A26" s="139" t="e" vm="9">
        <v>#VALUE!</v>
      </c>
      <c r="B26" s="13" t="s">
        <v>112</v>
      </c>
      <c r="C26" s="15" t="s">
        <v>204</v>
      </c>
      <c r="D26" s="14" t="s">
        <v>203</v>
      </c>
      <c r="E26" s="15">
        <v>94052190</v>
      </c>
      <c r="F26" s="15" t="s">
        <v>114</v>
      </c>
      <c r="G26" s="15" t="s">
        <v>891</v>
      </c>
      <c r="H26" s="15" t="s">
        <v>1690</v>
      </c>
      <c r="I26" s="16">
        <v>910</v>
      </c>
      <c r="J26" s="16" t="s">
        <v>882</v>
      </c>
      <c r="K26" s="15"/>
      <c r="L26" s="15" t="e">
        <f>+VLOOKUP(C26,[1]EU!$C$3:$F$233,4,0)</f>
        <v>#N/A</v>
      </c>
      <c r="M26" s="15" t="e">
        <f>+VLOOKUP(C26,[1]EU!$C$3:$G$233,5,0)</f>
        <v>#N/A</v>
      </c>
      <c r="N26" s="17">
        <v>8015086002314</v>
      </c>
      <c r="O26" s="18" t="s">
        <v>205</v>
      </c>
      <c r="P26" s="18" t="s">
        <v>206</v>
      </c>
      <c r="Q26" s="18" t="s">
        <v>207</v>
      </c>
      <c r="R26" s="18" t="s">
        <v>208</v>
      </c>
      <c r="S26" s="18" t="s">
        <v>209</v>
      </c>
      <c r="T26" s="18" t="s">
        <v>210</v>
      </c>
      <c r="U26" s="18" t="s">
        <v>211</v>
      </c>
      <c r="V26" s="18" t="s">
        <v>212</v>
      </c>
      <c r="W26" s="18" t="s">
        <v>213</v>
      </c>
      <c r="X26" s="18" t="s">
        <v>214</v>
      </c>
      <c r="Y26" s="15" t="s">
        <v>215</v>
      </c>
      <c r="Z26" s="15" t="s">
        <v>126</v>
      </c>
      <c r="AA26" s="15" t="s">
        <v>127</v>
      </c>
      <c r="AB26" s="19" t="s">
        <v>128</v>
      </c>
      <c r="AC26" s="18" t="s">
        <v>216</v>
      </c>
      <c r="AD26" s="15" t="s">
        <v>153</v>
      </c>
      <c r="AE26" s="15">
        <v>2</v>
      </c>
      <c r="AF26" s="1" t="s">
        <v>1746</v>
      </c>
      <c r="AG26" s="15" t="s">
        <v>1732</v>
      </c>
      <c r="AH26" s="15" t="s">
        <v>1138</v>
      </c>
      <c r="AI26" s="15" t="s">
        <v>1139</v>
      </c>
      <c r="AJ26" s="15" t="s">
        <v>1140</v>
      </c>
      <c r="AK26" s="1" t="s">
        <v>1747</v>
      </c>
      <c r="AL26" s="15" t="s">
        <v>1719</v>
      </c>
      <c r="AM26" s="15" t="s">
        <v>1141</v>
      </c>
      <c r="AN26" s="15" t="s">
        <v>1142</v>
      </c>
      <c r="AO26" s="15" t="s">
        <v>1108</v>
      </c>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v>9.9600000000000009</v>
      </c>
      <c r="CW26" s="15">
        <v>5.66</v>
      </c>
      <c r="CX26" s="20" t="s">
        <v>130</v>
      </c>
      <c r="CY26" s="20" t="s">
        <v>127</v>
      </c>
      <c r="CZ26" s="20" t="s">
        <v>130</v>
      </c>
      <c r="DA26" s="20" t="s">
        <v>130</v>
      </c>
      <c r="DB26" s="20" t="s">
        <v>130</v>
      </c>
      <c r="DC26" s="20" t="s">
        <v>127</v>
      </c>
      <c r="DD26" s="20" t="s">
        <v>131</v>
      </c>
      <c r="DE26" s="20" t="s">
        <v>130</v>
      </c>
      <c r="DF26" s="20" t="s">
        <v>130</v>
      </c>
      <c r="DG26" s="20" t="s">
        <v>127</v>
      </c>
      <c r="DH26" s="20" t="s">
        <v>127</v>
      </c>
      <c r="DI26" s="20" t="str">
        <f t="shared" si="0"/>
        <v>-</v>
      </c>
      <c r="DJ26" s="20" t="s">
        <v>132</v>
      </c>
      <c r="DK26" s="20" t="s">
        <v>130</v>
      </c>
      <c r="DL26" s="20" t="s">
        <v>130</v>
      </c>
      <c r="DM26" s="20" t="s">
        <v>130</v>
      </c>
      <c r="DN26" s="20" t="s">
        <v>130</v>
      </c>
      <c r="DO26" s="20" t="s">
        <v>130</v>
      </c>
      <c r="DP26" s="20" t="s">
        <v>130</v>
      </c>
      <c r="DQ26" s="20" t="s">
        <v>130</v>
      </c>
      <c r="DR26" s="20" t="s">
        <v>127</v>
      </c>
      <c r="DS26" s="20" t="s">
        <v>131</v>
      </c>
      <c r="DT26" s="20" t="s">
        <v>131</v>
      </c>
    </row>
    <row r="27" spans="1:124" ht="45" customHeight="1" x14ac:dyDescent="0.25">
      <c r="A27" s="142"/>
      <c r="B27" s="13" t="s">
        <v>112</v>
      </c>
      <c r="C27" s="15" t="s">
        <v>217</v>
      </c>
      <c r="D27" s="14" t="s">
        <v>203</v>
      </c>
      <c r="E27" s="15">
        <v>94052190</v>
      </c>
      <c r="F27" s="15" t="s">
        <v>114</v>
      </c>
      <c r="G27" s="15" t="s">
        <v>892</v>
      </c>
      <c r="H27" s="15" t="s">
        <v>1690</v>
      </c>
      <c r="I27" s="16">
        <v>965</v>
      </c>
      <c r="J27" s="16" t="s">
        <v>882</v>
      </c>
      <c r="K27" s="15"/>
      <c r="L27" s="15" t="e">
        <f>+VLOOKUP(C27,[1]EU!$C$3:$F$233,4,0)</f>
        <v>#N/A</v>
      </c>
      <c r="M27" s="15" t="e">
        <f>+VLOOKUP(C27,[1]EU!$C$3:$G$233,5,0)</f>
        <v>#N/A</v>
      </c>
      <c r="N27" s="17">
        <v>8015086002352</v>
      </c>
      <c r="O27" s="18" t="s">
        <v>205</v>
      </c>
      <c r="P27" s="18" t="s">
        <v>206</v>
      </c>
      <c r="Q27" s="18" t="s">
        <v>207</v>
      </c>
      <c r="R27" s="18" t="s">
        <v>208</v>
      </c>
      <c r="S27" s="18" t="s">
        <v>209</v>
      </c>
      <c r="T27" s="18" t="s">
        <v>210</v>
      </c>
      <c r="U27" s="18" t="s">
        <v>211</v>
      </c>
      <c r="V27" s="18" t="s">
        <v>212</v>
      </c>
      <c r="W27" s="18" t="s">
        <v>213</v>
      </c>
      <c r="X27" s="18" t="s">
        <v>214</v>
      </c>
      <c r="Y27" s="15" t="s">
        <v>215</v>
      </c>
      <c r="Z27" s="15" t="s">
        <v>126</v>
      </c>
      <c r="AA27" s="15" t="s">
        <v>127</v>
      </c>
      <c r="AB27" s="19" t="s">
        <v>128</v>
      </c>
      <c r="AC27" s="18" t="s">
        <v>216</v>
      </c>
      <c r="AD27" s="15" t="s">
        <v>153</v>
      </c>
      <c r="AE27" s="15">
        <v>2</v>
      </c>
      <c r="AF27" s="1" t="s">
        <v>1746</v>
      </c>
      <c r="AG27" s="15" t="s">
        <v>1732</v>
      </c>
      <c r="AH27" s="15" t="s">
        <v>1138</v>
      </c>
      <c r="AI27" s="15" t="s">
        <v>1139</v>
      </c>
      <c r="AJ27" s="15" t="s">
        <v>1140</v>
      </c>
      <c r="AK27" s="1" t="s">
        <v>1748</v>
      </c>
      <c r="AL27" s="15" t="s">
        <v>1719</v>
      </c>
      <c r="AM27" s="15" t="s">
        <v>1141</v>
      </c>
      <c r="AN27" s="15" t="s">
        <v>1142</v>
      </c>
      <c r="AO27" s="15" t="s">
        <v>1108</v>
      </c>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v>9.9600000000000009</v>
      </c>
      <c r="CW27" s="15">
        <v>5.66</v>
      </c>
      <c r="CX27" s="20" t="s">
        <v>130</v>
      </c>
      <c r="CY27" s="20" t="s">
        <v>127</v>
      </c>
      <c r="CZ27" s="20" t="s">
        <v>130</v>
      </c>
      <c r="DA27" s="20" t="s">
        <v>130</v>
      </c>
      <c r="DB27" s="20" t="s">
        <v>130</v>
      </c>
      <c r="DC27" s="20" t="s">
        <v>127</v>
      </c>
      <c r="DD27" s="20" t="s">
        <v>131</v>
      </c>
      <c r="DE27" s="20" t="s">
        <v>130</v>
      </c>
      <c r="DF27" s="20" t="s">
        <v>130</v>
      </c>
      <c r="DG27" s="20" t="s">
        <v>127</v>
      </c>
      <c r="DH27" s="20" t="s">
        <v>127</v>
      </c>
      <c r="DI27" s="20" t="str">
        <f t="shared" si="0"/>
        <v>-</v>
      </c>
      <c r="DJ27" s="20" t="s">
        <v>132</v>
      </c>
      <c r="DK27" s="20" t="s">
        <v>130</v>
      </c>
      <c r="DL27" s="20" t="s">
        <v>130</v>
      </c>
      <c r="DM27" s="20" t="s">
        <v>130</v>
      </c>
      <c r="DN27" s="20" t="s">
        <v>130</v>
      </c>
      <c r="DO27" s="20" t="s">
        <v>130</v>
      </c>
      <c r="DP27" s="20" t="s">
        <v>130</v>
      </c>
      <c r="DQ27" s="20" t="s">
        <v>130</v>
      </c>
      <c r="DR27" s="20" t="s">
        <v>127</v>
      </c>
      <c r="DS27" s="20" t="s">
        <v>131</v>
      </c>
      <c r="DT27" s="20" t="s">
        <v>131</v>
      </c>
    </row>
    <row r="28" spans="1:124" ht="45" customHeight="1" x14ac:dyDescent="0.25">
      <c r="A28" s="140"/>
      <c r="B28" s="13" t="s">
        <v>112</v>
      </c>
      <c r="C28" s="15" t="s">
        <v>219</v>
      </c>
      <c r="D28" s="14" t="s">
        <v>218</v>
      </c>
      <c r="E28" s="15">
        <v>94052190</v>
      </c>
      <c r="F28" s="15" t="s">
        <v>114</v>
      </c>
      <c r="G28" s="15" t="s">
        <v>891</v>
      </c>
      <c r="H28" s="15" t="s">
        <v>1690</v>
      </c>
      <c r="I28" s="16">
        <v>1100</v>
      </c>
      <c r="J28" s="16" t="s">
        <v>882</v>
      </c>
      <c r="K28" s="15"/>
      <c r="L28" s="15" t="e">
        <f>+VLOOKUP(C28,[1]EU!$C$3:$F$233,4,0)</f>
        <v>#N/A</v>
      </c>
      <c r="M28" s="15" t="e">
        <f>+VLOOKUP(C28,[1]EU!$C$3:$G$233,5,0)</f>
        <v>#N/A</v>
      </c>
      <c r="N28" s="17">
        <v>8015086002390</v>
      </c>
      <c r="O28" s="18" t="s">
        <v>205</v>
      </c>
      <c r="P28" s="18" t="s">
        <v>206</v>
      </c>
      <c r="Q28" s="18" t="s">
        <v>207</v>
      </c>
      <c r="R28" s="18" t="s">
        <v>208</v>
      </c>
      <c r="S28" s="18" t="s">
        <v>209</v>
      </c>
      <c r="T28" s="18" t="s">
        <v>210</v>
      </c>
      <c r="U28" s="18" t="s">
        <v>211</v>
      </c>
      <c r="V28" s="18" t="s">
        <v>212</v>
      </c>
      <c r="W28" s="18" t="s">
        <v>213</v>
      </c>
      <c r="X28" s="18" t="s">
        <v>214</v>
      </c>
      <c r="Y28" s="15" t="s">
        <v>220</v>
      </c>
      <c r="Z28" s="15" t="s">
        <v>126</v>
      </c>
      <c r="AA28" s="15" t="s">
        <v>127</v>
      </c>
      <c r="AB28" s="19" t="s">
        <v>128</v>
      </c>
      <c r="AC28" s="18" t="s">
        <v>216</v>
      </c>
      <c r="AD28" s="15" t="s">
        <v>153</v>
      </c>
      <c r="AE28" s="15">
        <v>2</v>
      </c>
      <c r="AF28" s="1" t="s">
        <v>1749</v>
      </c>
      <c r="AG28" s="15" t="s">
        <v>1732</v>
      </c>
      <c r="AH28" s="15" t="s">
        <v>1143</v>
      </c>
      <c r="AI28" s="15" t="s">
        <v>1144</v>
      </c>
      <c r="AJ28" s="15" t="s">
        <v>1145</v>
      </c>
      <c r="AK28" s="1" t="s">
        <v>1750</v>
      </c>
      <c r="AL28" s="15" t="s">
        <v>1719</v>
      </c>
      <c r="AM28" s="15" t="s">
        <v>1146</v>
      </c>
      <c r="AN28" s="15" t="s">
        <v>1147</v>
      </c>
      <c r="AO28" s="15" t="s">
        <v>1130</v>
      </c>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v>9.9600000000000009</v>
      </c>
      <c r="CW28" s="15">
        <v>5.66</v>
      </c>
      <c r="CX28" s="20" t="s">
        <v>130</v>
      </c>
      <c r="CY28" s="20" t="s">
        <v>127</v>
      </c>
      <c r="CZ28" s="20" t="s">
        <v>130</v>
      </c>
      <c r="DA28" s="20" t="s">
        <v>130</v>
      </c>
      <c r="DB28" s="20" t="s">
        <v>130</v>
      </c>
      <c r="DC28" s="20" t="s">
        <v>127</v>
      </c>
      <c r="DD28" s="20" t="s">
        <v>131</v>
      </c>
      <c r="DE28" s="20" t="s">
        <v>130</v>
      </c>
      <c r="DF28" s="20" t="s">
        <v>130</v>
      </c>
      <c r="DG28" s="20" t="s">
        <v>127</v>
      </c>
      <c r="DH28" s="20" t="s">
        <v>127</v>
      </c>
      <c r="DI28" s="20" t="str">
        <f t="shared" si="0"/>
        <v>-</v>
      </c>
      <c r="DJ28" s="20" t="s">
        <v>132</v>
      </c>
      <c r="DK28" s="20" t="s">
        <v>130</v>
      </c>
      <c r="DL28" s="20" t="s">
        <v>130</v>
      </c>
      <c r="DM28" s="20" t="s">
        <v>130</v>
      </c>
      <c r="DN28" s="20" t="s">
        <v>130</v>
      </c>
      <c r="DO28" s="20" t="s">
        <v>130</v>
      </c>
      <c r="DP28" s="20" t="s">
        <v>130</v>
      </c>
      <c r="DQ28" s="20" t="s">
        <v>130</v>
      </c>
      <c r="DR28" s="20" t="s">
        <v>127</v>
      </c>
      <c r="DS28" s="20" t="s">
        <v>131</v>
      </c>
      <c r="DT28" s="20" t="s">
        <v>131</v>
      </c>
    </row>
    <row r="29" spans="1:124" s="116" customFormat="1" ht="45" customHeight="1" x14ac:dyDescent="0.25">
      <c r="A29" s="108"/>
      <c r="B29" s="109" t="s">
        <v>112</v>
      </c>
      <c r="C29" s="110" t="s">
        <v>1607</v>
      </c>
      <c r="D29" s="117" t="s">
        <v>1583</v>
      </c>
      <c r="E29" s="110"/>
      <c r="F29" s="110" t="s">
        <v>133</v>
      </c>
      <c r="G29" s="110" t="s">
        <v>1340</v>
      </c>
      <c r="H29" s="110" t="s">
        <v>316</v>
      </c>
      <c r="I29" s="112">
        <v>680</v>
      </c>
      <c r="J29" s="112"/>
      <c r="K29" s="110" t="s">
        <v>1608</v>
      </c>
      <c r="L29" s="110" t="s">
        <v>221</v>
      </c>
      <c r="M29" s="110">
        <v>2026</v>
      </c>
      <c r="N29" s="113"/>
      <c r="O29" s="114"/>
      <c r="P29" s="114"/>
      <c r="Q29" s="114"/>
      <c r="R29" s="114"/>
      <c r="S29" s="114"/>
      <c r="T29" s="114" t="s">
        <v>1609</v>
      </c>
      <c r="U29" s="114" t="s">
        <v>1610</v>
      </c>
      <c r="V29" s="114" t="s">
        <v>1611</v>
      </c>
      <c r="W29" s="114" t="s">
        <v>1612</v>
      </c>
      <c r="X29" s="114"/>
      <c r="Y29" s="110"/>
      <c r="Z29" s="110" t="s">
        <v>170</v>
      </c>
      <c r="AA29" s="110" t="s">
        <v>127</v>
      </c>
      <c r="AB29" s="118"/>
      <c r="AC29" s="114" t="s">
        <v>1613</v>
      </c>
      <c r="AD29" s="110" t="s">
        <v>1614</v>
      </c>
      <c r="AE29" s="110">
        <v>1</v>
      </c>
      <c r="AF29" s="110"/>
      <c r="AG29" s="110"/>
      <c r="AH29" s="110" t="s">
        <v>1615</v>
      </c>
      <c r="AI29" s="110" t="s">
        <v>1616</v>
      </c>
      <c r="AJ29" s="110" t="s">
        <v>1617</v>
      </c>
      <c r="AK29" s="110"/>
      <c r="AL29" s="110"/>
      <c r="AM29" s="110"/>
      <c r="AN29" s="110"/>
      <c r="AO29" s="110"/>
      <c r="AP29" s="110"/>
      <c r="AQ29" s="110"/>
      <c r="AR29" s="110"/>
      <c r="AS29" s="110"/>
      <c r="AT29" s="110"/>
      <c r="AU29" s="110"/>
      <c r="AV29" s="110"/>
      <c r="AW29" s="110"/>
      <c r="AX29" s="110"/>
      <c r="AY29" s="110"/>
      <c r="AZ29" s="110"/>
      <c r="BA29" s="110"/>
      <c r="BB29" s="110"/>
      <c r="BC29" s="110"/>
      <c r="BD29" s="110"/>
      <c r="BE29" s="110"/>
      <c r="BF29" s="110"/>
      <c r="BG29" s="110"/>
      <c r="BH29" s="110"/>
      <c r="BI29" s="110"/>
      <c r="BJ29" s="110"/>
      <c r="BK29" s="110"/>
      <c r="BL29" s="110"/>
      <c r="BM29" s="110"/>
      <c r="BN29" s="110"/>
      <c r="BO29" s="110"/>
      <c r="BP29" s="110"/>
      <c r="BQ29" s="110"/>
      <c r="BR29" s="110"/>
      <c r="BS29" s="110"/>
      <c r="BT29" s="110"/>
      <c r="BU29" s="110"/>
      <c r="BV29" s="110"/>
      <c r="BW29" s="110"/>
      <c r="BX29" s="110"/>
      <c r="BY29" s="110"/>
      <c r="BZ29" s="110"/>
      <c r="CA29" s="110"/>
      <c r="CB29" s="110"/>
      <c r="CC29" s="110"/>
      <c r="CD29" s="110"/>
      <c r="CE29" s="110"/>
      <c r="CF29" s="110"/>
      <c r="CG29" s="110"/>
      <c r="CH29" s="110"/>
      <c r="CI29" s="110"/>
      <c r="CJ29" s="110"/>
      <c r="CK29" s="110"/>
      <c r="CL29" s="110"/>
      <c r="CM29" s="110"/>
      <c r="CN29" s="110"/>
      <c r="CO29" s="110"/>
      <c r="CP29" s="110"/>
      <c r="CQ29" s="110"/>
      <c r="CR29" s="110"/>
      <c r="CS29" s="110"/>
      <c r="CT29" s="110"/>
      <c r="CU29" s="110"/>
      <c r="CV29" s="110"/>
      <c r="CW29" s="110"/>
      <c r="CX29" s="115"/>
      <c r="CY29" s="115"/>
      <c r="CZ29" s="115"/>
      <c r="DA29" s="115"/>
      <c r="DB29" s="115"/>
      <c r="DC29" s="115"/>
      <c r="DD29" s="115"/>
      <c r="DE29" s="115"/>
      <c r="DF29" s="115"/>
      <c r="DG29" s="115"/>
      <c r="DH29" s="115"/>
      <c r="DI29" s="115"/>
      <c r="DJ29" s="115"/>
      <c r="DK29" s="115"/>
      <c r="DL29" s="115"/>
      <c r="DM29" s="115"/>
      <c r="DN29" s="115"/>
      <c r="DO29" s="115"/>
      <c r="DP29" s="115"/>
      <c r="DQ29" s="115"/>
      <c r="DR29" s="115"/>
      <c r="DS29" s="115"/>
      <c r="DT29" s="115"/>
    </row>
    <row r="30" spans="1:124" s="116" customFormat="1" ht="45" customHeight="1" x14ac:dyDescent="0.25">
      <c r="A30" s="108"/>
      <c r="B30" s="109" t="s">
        <v>112</v>
      </c>
      <c r="C30" s="110" t="s">
        <v>1618</v>
      </c>
      <c r="D30" s="117" t="s">
        <v>1619</v>
      </c>
      <c r="E30" s="110"/>
      <c r="F30" s="110" t="s">
        <v>133</v>
      </c>
      <c r="G30" s="110" t="s">
        <v>1340</v>
      </c>
      <c r="H30" s="110" t="s">
        <v>316</v>
      </c>
      <c r="I30" s="112">
        <v>340</v>
      </c>
      <c r="J30" s="112"/>
      <c r="K30" s="110" t="s">
        <v>1608</v>
      </c>
      <c r="L30" s="110" t="s">
        <v>221</v>
      </c>
      <c r="M30" s="110">
        <v>2026</v>
      </c>
      <c r="N30" s="113"/>
      <c r="O30" s="114"/>
      <c r="P30" s="114"/>
      <c r="Q30" s="114"/>
      <c r="R30" s="114"/>
      <c r="S30" s="114"/>
      <c r="T30" s="114" t="s">
        <v>1609</v>
      </c>
      <c r="U30" s="114" t="s">
        <v>1610</v>
      </c>
      <c r="V30" s="114" t="s">
        <v>1611</v>
      </c>
      <c r="W30" s="114" t="s">
        <v>1612</v>
      </c>
      <c r="X30" s="114"/>
      <c r="Y30" s="110"/>
      <c r="Z30" s="110"/>
      <c r="AA30" s="110"/>
      <c r="AB30" s="118"/>
      <c r="AC30" s="114" t="s">
        <v>1613</v>
      </c>
      <c r="AD30" s="110"/>
      <c r="AE30" s="110">
        <v>1</v>
      </c>
      <c r="AF30" s="110"/>
      <c r="AG30" s="110"/>
      <c r="AH30" s="110" t="s">
        <v>1615</v>
      </c>
      <c r="AI30" s="110" t="s">
        <v>1616</v>
      </c>
      <c r="AJ30" s="110" t="s">
        <v>1617</v>
      </c>
      <c r="AK30" s="110"/>
      <c r="AL30" s="110"/>
      <c r="AM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5"/>
      <c r="CY30" s="115"/>
      <c r="CZ30" s="115"/>
      <c r="DA30" s="115"/>
      <c r="DB30" s="115"/>
      <c r="DC30" s="115"/>
      <c r="DD30" s="115"/>
      <c r="DE30" s="115"/>
      <c r="DF30" s="115"/>
      <c r="DG30" s="115"/>
      <c r="DH30" s="115"/>
      <c r="DI30" s="115"/>
      <c r="DJ30" s="115"/>
      <c r="DK30" s="115"/>
      <c r="DL30" s="115"/>
      <c r="DM30" s="115"/>
      <c r="DN30" s="115"/>
      <c r="DO30" s="115"/>
      <c r="DP30" s="115"/>
      <c r="DQ30" s="115"/>
      <c r="DR30" s="115"/>
      <c r="DS30" s="115"/>
      <c r="DT30" s="115"/>
    </row>
    <row r="31" spans="1:124" ht="69" customHeight="1" x14ac:dyDescent="0.25">
      <c r="A31" s="139" t="e" vm="10">
        <v>#VALUE!</v>
      </c>
      <c r="B31" s="13" t="s">
        <v>112</v>
      </c>
      <c r="C31" s="15" t="s">
        <v>1336</v>
      </c>
      <c r="D31" s="14" t="s">
        <v>1338</v>
      </c>
      <c r="E31" s="15">
        <v>94052190</v>
      </c>
      <c r="F31" s="15" t="s">
        <v>1339</v>
      </c>
      <c r="G31" s="15" t="s">
        <v>1340</v>
      </c>
      <c r="H31" s="15" t="s">
        <v>273</v>
      </c>
      <c r="I31" s="16">
        <v>1380</v>
      </c>
      <c r="J31" s="16" t="s">
        <v>1516</v>
      </c>
      <c r="K31" s="15"/>
      <c r="L31" s="15" t="s">
        <v>1342</v>
      </c>
      <c r="M31" s="15">
        <v>2025</v>
      </c>
      <c r="N31" s="92">
        <v>8015086017066</v>
      </c>
      <c r="O31" s="18" t="s">
        <v>1343</v>
      </c>
      <c r="P31" s="18" t="s">
        <v>1344</v>
      </c>
      <c r="Q31" s="18" t="s">
        <v>1345</v>
      </c>
      <c r="R31" s="18" t="s">
        <v>1346</v>
      </c>
      <c r="S31" s="18" t="s">
        <v>1347</v>
      </c>
      <c r="T31" s="18" t="s">
        <v>1348</v>
      </c>
      <c r="U31" s="18" t="s">
        <v>1349</v>
      </c>
      <c r="V31" s="18" t="s">
        <v>1350</v>
      </c>
      <c r="W31" s="18" t="s">
        <v>1351</v>
      </c>
      <c r="X31" s="18" t="s">
        <v>1352</v>
      </c>
      <c r="Y31" s="15" t="s">
        <v>1353</v>
      </c>
      <c r="Z31" s="15" t="s">
        <v>788</v>
      </c>
      <c r="AA31" s="15" t="s">
        <v>127</v>
      </c>
      <c r="AB31" s="19" t="s">
        <v>128</v>
      </c>
      <c r="AC31" s="18" t="s">
        <v>1557</v>
      </c>
      <c r="AD31" s="15" t="s">
        <v>267</v>
      </c>
      <c r="AE31" s="15">
        <v>4</v>
      </c>
      <c r="AF31" s="17">
        <v>8015086016939</v>
      </c>
      <c r="AG31" s="15" t="s">
        <v>1723</v>
      </c>
      <c r="AH31" s="15" t="s">
        <v>1554</v>
      </c>
      <c r="AI31" s="15" t="s">
        <v>1386</v>
      </c>
      <c r="AJ31" s="15" t="s">
        <v>1387</v>
      </c>
      <c r="AK31" s="17">
        <v>8015086016939</v>
      </c>
      <c r="AL31" s="15" t="s">
        <v>1723</v>
      </c>
      <c r="AM31" s="15" t="s">
        <v>1554</v>
      </c>
      <c r="AN31" s="15" t="s">
        <v>1386</v>
      </c>
      <c r="AO31" s="15" t="s">
        <v>1387</v>
      </c>
      <c r="AP31" s="17">
        <v>8015086016939</v>
      </c>
      <c r="AQ31" s="15" t="s">
        <v>1723</v>
      </c>
      <c r="AR31" s="15" t="s">
        <v>1554</v>
      </c>
      <c r="AS31" s="15" t="s">
        <v>1386</v>
      </c>
      <c r="AT31" s="15" t="s">
        <v>1387</v>
      </c>
      <c r="AU31" s="17">
        <v>8015086016960</v>
      </c>
      <c r="AV31" s="15" t="s">
        <v>1751</v>
      </c>
      <c r="AW31" s="15" t="s">
        <v>1555</v>
      </c>
      <c r="AX31" s="15" t="s">
        <v>1354</v>
      </c>
      <c r="AY31" s="15" t="s">
        <v>1355</v>
      </c>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20"/>
      <c r="CY31" s="20"/>
      <c r="CZ31" s="20"/>
      <c r="DA31" s="20"/>
      <c r="DB31" s="20"/>
      <c r="DC31" s="20"/>
      <c r="DD31" s="20"/>
      <c r="DE31" s="20"/>
      <c r="DF31" s="20"/>
      <c r="DG31" s="20"/>
      <c r="DH31" s="20"/>
      <c r="DI31" s="20"/>
      <c r="DJ31" s="20"/>
      <c r="DK31" s="20"/>
      <c r="DL31" s="20"/>
      <c r="DM31" s="20"/>
      <c r="DN31" s="20"/>
      <c r="DO31" s="20"/>
      <c r="DP31" s="20"/>
      <c r="DQ31" s="20"/>
      <c r="DR31" s="20"/>
      <c r="DS31" s="20"/>
      <c r="DT31" s="20"/>
    </row>
    <row r="32" spans="1:124" ht="69" customHeight="1" x14ac:dyDescent="0.25">
      <c r="A32" s="140"/>
      <c r="B32" s="13" t="s">
        <v>112</v>
      </c>
      <c r="C32" s="15" t="s">
        <v>1337</v>
      </c>
      <c r="D32" s="14" t="s">
        <v>1338</v>
      </c>
      <c r="E32" s="15">
        <v>94052190</v>
      </c>
      <c r="F32" s="15" t="s">
        <v>173</v>
      </c>
      <c r="G32" s="15" t="s">
        <v>1341</v>
      </c>
      <c r="H32" s="15" t="s">
        <v>273</v>
      </c>
      <c r="I32" s="16">
        <v>1490</v>
      </c>
      <c r="J32" s="16" t="s">
        <v>1516</v>
      </c>
      <c r="K32" s="15"/>
      <c r="L32" s="15" t="s">
        <v>1342</v>
      </c>
      <c r="M32" s="15">
        <v>2025</v>
      </c>
      <c r="N32" s="92">
        <v>8015086017073</v>
      </c>
      <c r="O32" s="18" t="s">
        <v>1343</v>
      </c>
      <c r="P32" s="18" t="s">
        <v>1344</v>
      </c>
      <c r="Q32" s="18" t="s">
        <v>1345</v>
      </c>
      <c r="R32" s="18" t="s">
        <v>1346</v>
      </c>
      <c r="S32" s="18" t="s">
        <v>1347</v>
      </c>
      <c r="T32" s="18" t="s">
        <v>1348</v>
      </c>
      <c r="U32" s="18" t="s">
        <v>1349</v>
      </c>
      <c r="V32" s="18" t="s">
        <v>1350</v>
      </c>
      <c r="W32" s="18" t="s">
        <v>1351</v>
      </c>
      <c r="X32" s="18" t="s">
        <v>1352</v>
      </c>
      <c r="Y32" s="15" t="s">
        <v>1353</v>
      </c>
      <c r="Z32" s="15" t="s">
        <v>788</v>
      </c>
      <c r="AA32" s="15" t="s">
        <v>127</v>
      </c>
      <c r="AB32" s="19" t="s">
        <v>128</v>
      </c>
      <c r="AC32" s="18" t="s">
        <v>1557</v>
      </c>
      <c r="AD32" s="15" t="s">
        <v>267</v>
      </c>
      <c r="AE32" s="15">
        <v>4</v>
      </c>
      <c r="AF32" s="17">
        <v>8015086016939</v>
      </c>
      <c r="AG32" s="15" t="s">
        <v>1723</v>
      </c>
      <c r="AH32" s="15" t="s">
        <v>1554</v>
      </c>
      <c r="AI32" s="15" t="s">
        <v>1386</v>
      </c>
      <c r="AJ32" s="15" t="s">
        <v>1387</v>
      </c>
      <c r="AK32" s="17">
        <v>8015086016939</v>
      </c>
      <c r="AL32" s="15" t="s">
        <v>1723</v>
      </c>
      <c r="AM32" s="15" t="s">
        <v>1554</v>
      </c>
      <c r="AN32" s="15" t="s">
        <v>1386</v>
      </c>
      <c r="AO32" s="15" t="s">
        <v>1387</v>
      </c>
      <c r="AP32" s="17">
        <v>8015086016939</v>
      </c>
      <c r="AQ32" s="15" t="s">
        <v>1723</v>
      </c>
      <c r="AR32" s="15" t="s">
        <v>1554</v>
      </c>
      <c r="AS32" s="15" t="s">
        <v>1386</v>
      </c>
      <c r="AT32" s="15" t="s">
        <v>1387</v>
      </c>
      <c r="AU32" s="17">
        <v>8015086016977</v>
      </c>
      <c r="AV32" s="15" t="s">
        <v>1751</v>
      </c>
      <c r="AW32" s="15" t="s">
        <v>1555</v>
      </c>
      <c r="AX32" s="15" t="s">
        <v>1354</v>
      </c>
      <c r="AY32" s="15" t="s">
        <v>1355</v>
      </c>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20"/>
      <c r="CY32" s="20"/>
      <c r="CZ32" s="20"/>
      <c r="DA32" s="20"/>
      <c r="DB32" s="20"/>
      <c r="DC32" s="20"/>
      <c r="DD32" s="20"/>
      <c r="DE32" s="20"/>
      <c r="DF32" s="20"/>
      <c r="DG32" s="20"/>
      <c r="DH32" s="20"/>
      <c r="DI32" s="20"/>
      <c r="DJ32" s="20"/>
      <c r="DK32" s="20"/>
      <c r="DL32" s="20"/>
      <c r="DM32" s="20"/>
      <c r="DN32" s="20"/>
      <c r="DO32" s="20"/>
      <c r="DP32" s="20"/>
      <c r="DQ32" s="20"/>
      <c r="DR32" s="20"/>
      <c r="DS32" s="20"/>
      <c r="DT32" s="20"/>
    </row>
    <row r="33" spans="1:124" ht="83.25" customHeight="1" x14ac:dyDescent="0.25">
      <c r="A33" s="20" t="e" vm="11">
        <v>#VALUE!</v>
      </c>
      <c r="B33" s="13" t="s">
        <v>222</v>
      </c>
      <c r="C33" s="15" t="s">
        <v>224</v>
      </c>
      <c r="D33" s="14" t="s">
        <v>223</v>
      </c>
      <c r="E33" s="15">
        <v>94052190</v>
      </c>
      <c r="F33" s="15" t="s">
        <v>114</v>
      </c>
      <c r="G33" s="15" t="s">
        <v>134</v>
      </c>
      <c r="H33" s="15" t="s">
        <v>1691</v>
      </c>
      <c r="I33" s="16">
        <v>680</v>
      </c>
      <c r="J33" s="16" t="s">
        <v>882</v>
      </c>
      <c r="K33" s="15"/>
      <c r="L33" s="15" t="e">
        <f>+VLOOKUP(C33,[1]EU!$C$3:$F$233,4,0)</f>
        <v>#N/A</v>
      </c>
      <c r="M33" s="15" t="e">
        <f>+VLOOKUP(C33,[1]EU!$C$3:$G$233,5,0)</f>
        <v>#N/A</v>
      </c>
      <c r="N33" s="17">
        <v>8015086000662</v>
      </c>
      <c r="O33" s="18" t="s">
        <v>225</v>
      </c>
      <c r="P33" s="18" t="s">
        <v>226</v>
      </c>
      <c r="Q33" s="18" t="s">
        <v>227</v>
      </c>
      <c r="R33" s="18" t="s">
        <v>228</v>
      </c>
      <c r="S33" s="18" t="s">
        <v>229</v>
      </c>
      <c r="T33" s="18" t="s">
        <v>230</v>
      </c>
      <c r="U33" s="18" t="s">
        <v>231</v>
      </c>
      <c r="V33" s="18" t="s">
        <v>232</v>
      </c>
      <c r="W33" s="18" t="s">
        <v>233</v>
      </c>
      <c r="X33" s="18" t="s">
        <v>234</v>
      </c>
      <c r="Y33" s="15" t="s">
        <v>235</v>
      </c>
      <c r="Z33" s="15" t="s">
        <v>126</v>
      </c>
      <c r="AA33" s="15" t="s">
        <v>130</v>
      </c>
      <c r="AB33" s="19" t="s">
        <v>128</v>
      </c>
      <c r="AC33" s="18" t="s">
        <v>236</v>
      </c>
      <c r="AD33" s="15" t="s">
        <v>153</v>
      </c>
      <c r="AE33" s="15">
        <v>1</v>
      </c>
      <c r="AF33" s="17">
        <v>8015086000662</v>
      </c>
      <c r="AG33" s="15"/>
      <c r="AH33" s="15" t="s">
        <v>1152</v>
      </c>
      <c r="AI33" s="15" t="s">
        <v>1153</v>
      </c>
      <c r="AJ33" s="15" t="s">
        <v>1154</v>
      </c>
      <c r="AK33" s="1"/>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v>7.92</v>
      </c>
      <c r="CW33" s="15">
        <v>5.12</v>
      </c>
      <c r="CX33" s="20" t="s">
        <v>130</v>
      </c>
      <c r="CY33" s="20" t="s">
        <v>127</v>
      </c>
      <c r="CZ33" s="20" t="s">
        <v>130</v>
      </c>
      <c r="DA33" s="20" t="s">
        <v>130</v>
      </c>
      <c r="DB33" s="20" t="s">
        <v>130</v>
      </c>
      <c r="DC33" s="20" t="s">
        <v>127</v>
      </c>
      <c r="DD33" s="20" t="s">
        <v>131</v>
      </c>
      <c r="DE33" s="20" t="s">
        <v>130</v>
      </c>
      <c r="DF33" s="20" t="s">
        <v>130</v>
      </c>
      <c r="DG33" s="20" t="s">
        <v>127</v>
      </c>
      <c r="DH33" s="20" t="s">
        <v>127</v>
      </c>
      <c r="DI33" s="20" t="str">
        <f t="shared" si="0"/>
        <v>-</v>
      </c>
      <c r="DJ33" s="20" t="s">
        <v>132</v>
      </c>
      <c r="DK33" s="20" t="s">
        <v>130</v>
      </c>
      <c r="DL33" s="20" t="s">
        <v>130</v>
      </c>
      <c r="DM33" s="20" t="s">
        <v>130</v>
      </c>
      <c r="DN33" s="20" t="s">
        <v>130</v>
      </c>
      <c r="DO33" s="20" t="s">
        <v>127</v>
      </c>
      <c r="DP33" s="20" t="s">
        <v>130</v>
      </c>
      <c r="DQ33" s="20" t="s">
        <v>130</v>
      </c>
      <c r="DR33" s="20" t="s">
        <v>127</v>
      </c>
      <c r="DS33" s="20" t="s">
        <v>131</v>
      </c>
      <c r="DT33" s="20" t="s">
        <v>131</v>
      </c>
    </row>
    <row r="34" spans="1:124" ht="33" customHeight="1" x14ac:dyDescent="0.25">
      <c r="A34" s="143" t="e" vm="12">
        <v>#VALUE!</v>
      </c>
      <c r="B34" s="15" t="s">
        <v>222</v>
      </c>
      <c r="C34" s="15" t="s">
        <v>1021</v>
      </c>
      <c r="D34" s="14" t="s">
        <v>1561</v>
      </c>
      <c r="E34" s="15">
        <v>94052190</v>
      </c>
      <c r="F34" s="15" t="s">
        <v>133</v>
      </c>
      <c r="G34" s="15" t="s">
        <v>1002</v>
      </c>
      <c r="H34" s="15" t="s">
        <v>316</v>
      </c>
      <c r="I34" s="16">
        <v>360</v>
      </c>
      <c r="J34" s="16" t="s">
        <v>903</v>
      </c>
      <c r="K34" s="15"/>
      <c r="L34" s="15" t="s">
        <v>1003</v>
      </c>
      <c r="M34" s="15">
        <v>2024</v>
      </c>
      <c r="N34" s="17">
        <v>8015086015680</v>
      </c>
      <c r="O34" s="18" t="s">
        <v>1018</v>
      </c>
      <c r="P34" s="18" t="s">
        <v>1019</v>
      </c>
      <c r="Q34" s="18" t="s">
        <v>1024</v>
      </c>
      <c r="R34" s="18" t="s">
        <v>1025</v>
      </c>
      <c r="S34" s="18" t="s">
        <v>1026</v>
      </c>
      <c r="T34" s="18" t="s">
        <v>1027</v>
      </c>
      <c r="U34" s="18" t="s">
        <v>1028</v>
      </c>
      <c r="V34" s="18" t="s">
        <v>1029</v>
      </c>
      <c r="W34" s="18" t="s">
        <v>1030</v>
      </c>
      <c r="X34" s="18" t="s">
        <v>1031</v>
      </c>
      <c r="Y34" s="15" t="s">
        <v>1032</v>
      </c>
      <c r="Z34" s="15" t="s">
        <v>788</v>
      </c>
      <c r="AA34" s="15" t="s">
        <v>127</v>
      </c>
      <c r="AB34" s="19" t="s">
        <v>1016</v>
      </c>
      <c r="AC34" s="18" t="s">
        <v>1015</v>
      </c>
      <c r="AD34" s="15" t="s">
        <v>1328</v>
      </c>
      <c r="AE34" s="15">
        <v>1</v>
      </c>
      <c r="AF34" s="17">
        <v>8015086015680</v>
      </c>
      <c r="AG34" s="15"/>
      <c r="AH34" s="15" t="s">
        <v>1155</v>
      </c>
      <c r="AI34" s="15" t="s">
        <v>1156</v>
      </c>
      <c r="AJ34" s="15" t="s">
        <v>1157</v>
      </c>
      <c r="AK34" s="1"/>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v>1.8</v>
      </c>
      <c r="CW34" s="15">
        <v>1.3</v>
      </c>
      <c r="CX34" s="20" t="s">
        <v>130</v>
      </c>
      <c r="CY34" s="20" t="s">
        <v>127</v>
      </c>
      <c r="CZ34" s="20" t="s">
        <v>130</v>
      </c>
      <c r="DA34" s="20" t="s">
        <v>130</v>
      </c>
      <c r="DB34" s="20" t="s">
        <v>130</v>
      </c>
      <c r="DC34" s="20" t="s">
        <v>127</v>
      </c>
      <c r="DD34" s="20" t="s">
        <v>131</v>
      </c>
      <c r="DE34" s="20" t="s">
        <v>130</v>
      </c>
      <c r="DF34" s="20" t="s">
        <v>130</v>
      </c>
      <c r="DG34" s="20" t="s">
        <v>130</v>
      </c>
      <c r="DH34" s="20" t="s">
        <v>127</v>
      </c>
      <c r="DI34" s="20" t="str">
        <f>+AB34</f>
        <v>Class 2</v>
      </c>
      <c r="DJ34" s="20" t="s">
        <v>132</v>
      </c>
      <c r="DK34" s="20" t="s">
        <v>130</v>
      </c>
      <c r="DL34" s="20" t="s">
        <v>130</v>
      </c>
      <c r="DM34" s="20" t="s">
        <v>130</v>
      </c>
      <c r="DN34" s="20" t="s">
        <v>130</v>
      </c>
      <c r="DO34" s="20" t="s">
        <v>127</v>
      </c>
      <c r="DP34" s="20" t="s">
        <v>130</v>
      </c>
      <c r="DQ34" s="20" t="s">
        <v>130</v>
      </c>
      <c r="DR34" s="20" t="s">
        <v>127</v>
      </c>
      <c r="DS34" s="20" t="s">
        <v>131</v>
      </c>
      <c r="DT34" s="20" t="s">
        <v>131</v>
      </c>
    </row>
    <row r="35" spans="1:124" ht="33" customHeight="1" x14ac:dyDescent="0.25">
      <c r="A35" s="144"/>
      <c r="B35" s="15" t="s">
        <v>222</v>
      </c>
      <c r="C35" s="15" t="s">
        <v>1022</v>
      </c>
      <c r="D35" s="14" t="s">
        <v>1561</v>
      </c>
      <c r="E35" s="15">
        <v>94052190</v>
      </c>
      <c r="F35" s="18" t="s">
        <v>114</v>
      </c>
      <c r="G35" s="18" t="s">
        <v>1020</v>
      </c>
      <c r="H35" s="15" t="s">
        <v>316</v>
      </c>
      <c r="I35" s="16">
        <v>360</v>
      </c>
      <c r="J35" s="16" t="s">
        <v>903</v>
      </c>
      <c r="K35" s="15"/>
      <c r="L35" s="15" t="s">
        <v>1003</v>
      </c>
      <c r="M35" s="15">
        <v>2024</v>
      </c>
      <c r="N35" s="17">
        <v>8015086015697</v>
      </c>
      <c r="O35" s="18" t="s">
        <v>1018</v>
      </c>
      <c r="P35" s="18" t="s">
        <v>1019</v>
      </c>
      <c r="Q35" s="18" t="s">
        <v>1024</v>
      </c>
      <c r="R35" s="18" t="s">
        <v>1025</v>
      </c>
      <c r="S35" s="18" t="s">
        <v>1026</v>
      </c>
      <c r="T35" s="18" t="s">
        <v>1027</v>
      </c>
      <c r="U35" s="18" t="s">
        <v>1028</v>
      </c>
      <c r="V35" s="18" t="s">
        <v>1029</v>
      </c>
      <c r="W35" s="18" t="s">
        <v>1030</v>
      </c>
      <c r="X35" s="18" t="s">
        <v>1031</v>
      </c>
      <c r="Y35" s="15" t="s">
        <v>1032</v>
      </c>
      <c r="Z35" s="15" t="s">
        <v>788</v>
      </c>
      <c r="AA35" s="15" t="s">
        <v>127</v>
      </c>
      <c r="AB35" s="19" t="s">
        <v>1016</v>
      </c>
      <c r="AC35" s="18" t="s">
        <v>1015</v>
      </c>
      <c r="AD35" s="15" t="s">
        <v>1328</v>
      </c>
      <c r="AE35" s="15">
        <v>1</v>
      </c>
      <c r="AF35" s="17">
        <v>8015086016267</v>
      </c>
      <c r="AG35" s="15"/>
      <c r="AH35" s="15" t="s">
        <v>1155</v>
      </c>
      <c r="AI35" s="15" t="s">
        <v>1156</v>
      </c>
      <c r="AJ35" s="15" t="s">
        <v>1157</v>
      </c>
      <c r="AK35" s="1"/>
      <c r="AL35" s="15"/>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15">
        <v>1.8</v>
      </c>
      <c r="CW35" s="15">
        <v>1.3</v>
      </c>
      <c r="CX35" s="20" t="s">
        <v>130</v>
      </c>
      <c r="CY35" s="20" t="s">
        <v>127</v>
      </c>
      <c r="CZ35" s="20" t="s">
        <v>130</v>
      </c>
      <c r="DA35" s="20" t="s">
        <v>130</v>
      </c>
      <c r="DB35" s="20" t="s">
        <v>130</v>
      </c>
      <c r="DC35" s="20" t="s">
        <v>127</v>
      </c>
      <c r="DD35" s="20" t="s">
        <v>131</v>
      </c>
      <c r="DE35" s="20" t="s">
        <v>130</v>
      </c>
      <c r="DF35" s="20" t="s">
        <v>130</v>
      </c>
      <c r="DG35" s="20" t="s">
        <v>130</v>
      </c>
      <c r="DH35" s="20" t="s">
        <v>127</v>
      </c>
      <c r="DI35" s="20" t="str">
        <f>+AB35</f>
        <v>Class 2</v>
      </c>
      <c r="DJ35" s="20" t="s">
        <v>132</v>
      </c>
      <c r="DK35" s="20" t="s">
        <v>130</v>
      </c>
      <c r="DL35" s="20" t="s">
        <v>130</v>
      </c>
      <c r="DM35" s="20" t="s">
        <v>130</v>
      </c>
      <c r="DN35" s="20" t="s">
        <v>130</v>
      </c>
      <c r="DO35" s="20" t="s">
        <v>127</v>
      </c>
      <c r="DP35" s="20" t="s">
        <v>130</v>
      </c>
      <c r="DQ35" s="20" t="s">
        <v>130</v>
      </c>
      <c r="DR35" s="20" t="s">
        <v>127</v>
      </c>
      <c r="DS35" s="20" t="s">
        <v>131</v>
      </c>
      <c r="DT35" s="20" t="s">
        <v>131</v>
      </c>
    </row>
    <row r="36" spans="1:124" ht="33" customHeight="1" x14ac:dyDescent="0.25">
      <c r="A36" s="145"/>
      <c r="B36" s="15" t="s">
        <v>222</v>
      </c>
      <c r="C36" s="15" t="s">
        <v>1023</v>
      </c>
      <c r="D36" s="14" t="s">
        <v>1561</v>
      </c>
      <c r="E36" s="15">
        <v>94052190</v>
      </c>
      <c r="F36" s="18" t="s">
        <v>1001</v>
      </c>
      <c r="G36" s="18" t="s">
        <v>1001</v>
      </c>
      <c r="H36" s="15" t="s">
        <v>316</v>
      </c>
      <c r="I36" s="16">
        <v>360</v>
      </c>
      <c r="J36" s="16" t="s">
        <v>903</v>
      </c>
      <c r="K36" s="15"/>
      <c r="L36" s="15" t="s">
        <v>1003</v>
      </c>
      <c r="M36" s="15">
        <v>2024</v>
      </c>
      <c r="N36" s="17">
        <v>8015086015703</v>
      </c>
      <c r="O36" s="18" t="s">
        <v>1018</v>
      </c>
      <c r="P36" s="18" t="s">
        <v>1019</v>
      </c>
      <c r="Q36" s="18" t="s">
        <v>1024</v>
      </c>
      <c r="R36" s="18" t="s">
        <v>1025</v>
      </c>
      <c r="S36" s="18" t="s">
        <v>1026</v>
      </c>
      <c r="T36" s="18" t="s">
        <v>1027</v>
      </c>
      <c r="U36" s="18" t="s">
        <v>1028</v>
      </c>
      <c r="V36" s="18" t="s">
        <v>1029</v>
      </c>
      <c r="W36" s="18" t="s">
        <v>1030</v>
      </c>
      <c r="X36" s="18" t="s">
        <v>1031</v>
      </c>
      <c r="Y36" s="15" t="s">
        <v>1032</v>
      </c>
      <c r="Z36" s="15" t="s">
        <v>788</v>
      </c>
      <c r="AA36" s="15" t="s">
        <v>127</v>
      </c>
      <c r="AB36" s="19" t="s">
        <v>1016</v>
      </c>
      <c r="AC36" s="18" t="s">
        <v>1015</v>
      </c>
      <c r="AD36" s="15" t="s">
        <v>1328</v>
      </c>
      <c r="AE36" s="15">
        <v>1</v>
      </c>
      <c r="AF36" s="17">
        <v>8015086015703</v>
      </c>
      <c r="AG36" s="15"/>
      <c r="AH36" s="15" t="s">
        <v>1155</v>
      </c>
      <c r="AI36" s="15" t="s">
        <v>1156</v>
      </c>
      <c r="AJ36" s="15" t="s">
        <v>1157</v>
      </c>
      <c r="AK36" s="1"/>
      <c r="AL36" s="15"/>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15">
        <v>1.8</v>
      </c>
      <c r="CW36" s="15">
        <v>1.3</v>
      </c>
      <c r="CX36" s="20" t="s">
        <v>130</v>
      </c>
      <c r="CY36" s="20" t="s">
        <v>127</v>
      </c>
      <c r="CZ36" s="20" t="s">
        <v>130</v>
      </c>
      <c r="DA36" s="20" t="s">
        <v>130</v>
      </c>
      <c r="DB36" s="20" t="s">
        <v>130</v>
      </c>
      <c r="DC36" s="20" t="s">
        <v>127</v>
      </c>
      <c r="DD36" s="20" t="s">
        <v>131</v>
      </c>
      <c r="DE36" s="20" t="s">
        <v>130</v>
      </c>
      <c r="DF36" s="20" t="s">
        <v>130</v>
      </c>
      <c r="DG36" s="20" t="s">
        <v>130</v>
      </c>
      <c r="DH36" s="20" t="s">
        <v>127</v>
      </c>
      <c r="DI36" s="20" t="str">
        <f>+AB36</f>
        <v>Class 2</v>
      </c>
      <c r="DJ36" s="20" t="s">
        <v>132</v>
      </c>
      <c r="DK36" s="20" t="s">
        <v>130</v>
      </c>
      <c r="DL36" s="20" t="s">
        <v>130</v>
      </c>
      <c r="DM36" s="20" t="s">
        <v>130</v>
      </c>
      <c r="DN36" s="20" t="s">
        <v>130</v>
      </c>
      <c r="DO36" s="20" t="s">
        <v>127</v>
      </c>
      <c r="DP36" s="20" t="s">
        <v>130</v>
      </c>
      <c r="DQ36" s="20" t="s">
        <v>130</v>
      </c>
      <c r="DR36" s="20" t="s">
        <v>127</v>
      </c>
      <c r="DS36" s="20" t="s">
        <v>131</v>
      </c>
      <c r="DT36" s="20" t="s">
        <v>131</v>
      </c>
    </row>
    <row r="37" spans="1:124" ht="31.5" customHeight="1" x14ac:dyDescent="0.25">
      <c r="A37" s="139" t="e" vm="13">
        <v>#VALUE!</v>
      </c>
      <c r="B37" s="13" t="s">
        <v>222</v>
      </c>
      <c r="C37" s="15" t="s">
        <v>238</v>
      </c>
      <c r="D37" s="14" t="s">
        <v>237</v>
      </c>
      <c r="E37" s="15">
        <v>94052190</v>
      </c>
      <c r="F37" s="15" t="s">
        <v>114</v>
      </c>
      <c r="G37" s="15" t="s">
        <v>134</v>
      </c>
      <c r="H37" s="15" t="s">
        <v>1692</v>
      </c>
      <c r="I37" s="16">
        <v>595</v>
      </c>
      <c r="J37" s="16" t="s">
        <v>882</v>
      </c>
      <c r="K37" s="15"/>
      <c r="L37" s="15" t="e">
        <f>+VLOOKUP(C37,[1]EU!$C$3:$F$233,4,0)</f>
        <v>#N/A</v>
      </c>
      <c r="M37" s="15" t="e">
        <f>+VLOOKUP(C37,[1]EU!$C$3:$G$233,5,0)</f>
        <v>#N/A</v>
      </c>
      <c r="N37" s="17">
        <v>8015086000310</v>
      </c>
      <c r="O37" s="18" t="s">
        <v>239</v>
      </c>
      <c r="P37" s="18" t="s">
        <v>240</v>
      </c>
      <c r="Q37" s="18" t="s">
        <v>241</v>
      </c>
      <c r="R37" s="18" t="s">
        <v>242</v>
      </c>
      <c r="S37" s="18" t="s">
        <v>243</v>
      </c>
      <c r="T37" s="18" t="s">
        <v>244</v>
      </c>
      <c r="U37" s="18" t="s">
        <v>245</v>
      </c>
      <c r="V37" s="18" t="s">
        <v>246</v>
      </c>
      <c r="W37" s="18" t="s">
        <v>247</v>
      </c>
      <c r="X37" s="18" t="s">
        <v>248</v>
      </c>
      <c r="Y37" s="15" t="s">
        <v>249</v>
      </c>
      <c r="Z37" s="15" t="s">
        <v>126</v>
      </c>
      <c r="AA37" s="15" t="s">
        <v>130</v>
      </c>
      <c r="AB37" s="19" t="s">
        <v>128</v>
      </c>
      <c r="AC37" s="18" t="s">
        <v>250</v>
      </c>
      <c r="AD37" s="15" t="s">
        <v>184</v>
      </c>
      <c r="AE37" s="15">
        <v>2</v>
      </c>
      <c r="AF37" s="1" t="s">
        <v>1752</v>
      </c>
      <c r="AG37" s="15" t="s">
        <v>1723</v>
      </c>
      <c r="AH37" s="15" t="s">
        <v>1158</v>
      </c>
      <c r="AI37" s="15" t="s">
        <v>1159</v>
      </c>
      <c r="AJ37" s="15" t="s">
        <v>1160</v>
      </c>
      <c r="AK37" s="1" t="s">
        <v>1753</v>
      </c>
      <c r="AL37" s="15" t="s">
        <v>1751</v>
      </c>
      <c r="AM37" s="15" t="s">
        <v>1161</v>
      </c>
      <c r="AN37" s="15" t="s">
        <v>1159</v>
      </c>
      <c r="AO37" s="15" t="s">
        <v>1160</v>
      </c>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v>4.92</v>
      </c>
      <c r="CW37" s="15">
        <v>3.2</v>
      </c>
      <c r="CX37" s="20" t="s">
        <v>130</v>
      </c>
      <c r="CY37" s="20" t="s">
        <v>127</v>
      </c>
      <c r="CZ37" s="20" t="s">
        <v>130</v>
      </c>
      <c r="DA37" s="20" t="s">
        <v>130</v>
      </c>
      <c r="DB37" s="20" t="s">
        <v>130</v>
      </c>
      <c r="DC37" s="20" t="s">
        <v>127</v>
      </c>
      <c r="DD37" s="20" t="s">
        <v>131</v>
      </c>
      <c r="DE37" s="20" t="s">
        <v>130</v>
      </c>
      <c r="DF37" s="20" t="s">
        <v>130</v>
      </c>
      <c r="DG37" s="20" t="s">
        <v>127</v>
      </c>
      <c r="DH37" s="20" t="s">
        <v>127</v>
      </c>
      <c r="DI37" s="20" t="str">
        <f t="shared" si="0"/>
        <v>-</v>
      </c>
      <c r="DJ37" s="20" t="s">
        <v>132</v>
      </c>
      <c r="DK37" s="20" t="s">
        <v>130</v>
      </c>
      <c r="DL37" s="20" t="s">
        <v>130</v>
      </c>
      <c r="DM37" s="20" t="s">
        <v>130</v>
      </c>
      <c r="DN37" s="20" t="s">
        <v>130</v>
      </c>
      <c r="DO37" s="20" t="s">
        <v>130</v>
      </c>
      <c r="DP37" s="20" t="s">
        <v>130</v>
      </c>
      <c r="DQ37" s="20" t="s">
        <v>130</v>
      </c>
      <c r="DR37" s="20" t="s">
        <v>127</v>
      </c>
      <c r="DS37" s="20" t="s">
        <v>131</v>
      </c>
      <c r="DT37" s="20" t="s">
        <v>131</v>
      </c>
    </row>
    <row r="38" spans="1:124" ht="31.5" customHeight="1" x14ac:dyDescent="0.25">
      <c r="A38" s="142"/>
      <c r="B38" s="13" t="s">
        <v>222</v>
      </c>
      <c r="C38" s="15" t="s">
        <v>251</v>
      </c>
      <c r="D38" s="14" t="s">
        <v>237</v>
      </c>
      <c r="E38" s="15">
        <v>94052190</v>
      </c>
      <c r="F38" s="15" t="s">
        <v>133</v>
      </c>
      <c r="G38" s="15" t="s">
        <v>134</v>
      </c>
      <c r="H38" s="15" t="s">
        <v>1692</v>
      </c>
      <c r="I38" s="16">
        <v>595</v>
      </c>
      <c r="J38" s="16" t="s">
        <v>882</v>
      </c>
      <c r="K38" s="15"/>
      <c r="L38" s="15" t="e">
        <f>+VLOOKUP(C38,[1]EU!$C$3:$F$233,4,0)</f>
        <v>#N/A</v>
      </c>
      <c r="M38" s="15" t="e">
        <f>+VLOOKUP(C38,[1]EU!$C$3:$G$233,5,0)</f>
        <v>#N/A</v>
      </c>
      <c r="N38" s="17">
        <v>8015086000327</v>
      </c>
      <c r="O38" s="18" t="s">
        <v>239</v>
      </c>
      <c r="P38" s="18" t="s">
        <v>240</v>
      </c>
      <c r="Q38" s="18" t="s">
        <v>241</v>
      </c>
      <c r="R38" s="18" t="s">
        <v>242</v>
      </c>
      <c r="S38" s="18" t="s">
        <v>243</v>
      </c>
      <c r="T38" s="18" t="s">
        <v>244</v>
      </c>
      <c r="U38" s="18" t="s">
        <v>245</v>
      </c>
      <c r="V38" s="18" t="s">
        <v>246</v>
      </c>
      <c r="W38" s="18" t="s">
        <v>247</v>
      </c>
      <c r="X38" s="18" t="s">
        <v>248</v>
      </c>
      <c r="Y38" s="15" t="s">
        <v>249</v>
      </c>
      <c r="Z38" s="15" t="s">
        <v>126</v>
      </c>
      <c r="AA38" s="15" t="s">
        <v>130</v>
      </c>
      <c r="AB38" s="19" t="s">
        <v>128</v>
      </c>
      <c r="AC38" s="18" t="s">
        <v>250</v>
      </c>
      <c r="AD38" s="15" t="s">
        <v>184</v>
      </c>
      <c r="AE38" s="15">
        <v>2</v>
      </c>
      <c r="AF38" s="1" t="s">
        <v>1752</v>
      </c>
      <c r="AG38" s="15" t="s">
        <v>1723</v>
      </c>
      <c r="AH38" s="15" t="s">
        <v>1158</v>
      </c>
      <c r="AI38" s="15" t="s">
        <v>1159</v>
      </c>
      <c r="AJ38" s="15" t="s">
        <v>1160</v>
      </c>
      <c r="AK38" s="1" t="s">
        <v>1754</v>
      </c>
      <c r="AL38" s="15" t="s">
        <v>1751</v>
      </c>
      <c r="AM38" s="15" t="s">
        <v>1161</v>
      </c>
      <c r="AN38" s="15" t="s">
        <v>1159</v>
      </c>
      <c r="AO38" s="15" t="s">
        <v>1160</v>
      </c>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v>4.92</v>
      </c>
      <c r="CW38" s="15">
        <v>3.2</v>
      </c>
      <c r="CX38" s="20" t="s">
        <v>130</v>
      </c>
      <c r="CY38" s="20" t="s">
        <v>127</v>
      </c>
      <c r="CZ38" s="20" t="s">
        <v>130</v>
      </c>
      <c r="DA38" s="20" t="s">
        <v>130</v>
      </c>
      <c r="DB38" s="20" t="s">
        <v>130</v>
      </c>
      <c r="DC38" s="20" t="s">
        <v>127</v>
      </c>
      <c r="DD38" s="20" t="s">
        <v>131</v>
      </c>
      <c r="DE38" s="20" t="s">
        <v>130</v>
      </c>
      <c r="DF38" s="20" t="s">
        <v>130</v>
      </c>
      <c r="DG38" s="20" t="s">
        <v>127</v>
      </c>
      <c r="DH38" s="20" t="s">
        <v>127</v>
      </c>
      <c r="DI38" s="20" t="str">
        <f t="shared" si="0"/>
        <v>-</v>
      </c>
      <c r="DJ38" s="20" t="s">
        <v>132</v>
      </c>
      <c r="DK38" s="20" t="s">
        <v>130</v>
      </c>
      <c r="DL38" s="20" t="s">
        <v>130</v>
      </c>
      <c r="DM38" s="20" t="s">
        <v>130</v>
      </c>
      <c r="DN38" s="20" t="s">
        <v>130</v>
      </c>
      <c r="DO38" s="20" t="s">
        <v>130</v>
      </c>
      <c r="DP38" s="20" t="s">
        <v>130</v>
      </c>
      <c r="DQ38" s="20" t="s">
        <v>130</v>
      </c>
      <c r="DR38" s="20" t="s">
        <v>127</v>
      </c>
      <c r="DS38" s="20" t="s">
        <v>131</v>
      </c>
      <c r="DT38" s="20" t="s">
        <v>131</v>
      </c>
    </row>
    <row r="39" spans="1:124" ht="31.5" customHeight="1" x14ac:dyDescent="0.25">
      <c r="A39" s="140"/>
      <c r="B39" s="13" t="s">
        <v>222</v>
      </c>
      <c r="C39" s="15" t="s">
        <v>252</v>
      </c>
      <c r="D39" s="14" t="s">
        <v>237</v>
      </c>
      <c r="E39" s="15">
        <v>94052190</v>
      </c>
      <c r="F39" s="15" t="s">
        <v>138</v>
      </c>
      <c r="G39" s="15" t="s">
        <v>134</v>
      </c>
      <c r="H39" s="15" t="s">
        <v>1692</v>
      </c>
      <c r="I39" s="16">
        <v>595</v>
      </c>
      <c r="J39" s="16" t="s">
        <v>882</v>
      </c>
      <c r="K39" s="15"/>
      <c r="L39" s="15" t="e">
        <f>+VLOOKUP(C39,[1]EU!$C$3:$F$233,4,0)</f>
        <v>#N/A</v>
      </c>
      <c r="M39" s="15" t="e">
        <f>+VLOOKUP(C39,[1]EU!$C$3:$G$233,5,0)</f>
        <v>#N/A</v>
      </c>
      <c r="N39" s="17">
        <v>8015086002161</v>
      </c>
      <c r="O39" s="18" t="s">
        <v>239</v>
      </c>
      <c r="P39" s="18" t="s">
        <v>240</v>
      </c>
      <c r="Q39" s="18" t="s">
        <v>241</v>
      </c>
      <c r="R39" s="18" t="s">
        <v>242</v>
      </c>
      <c r="S39" s="18" t="s">
        <v>243</v>
      </c>
      <c r="T39" s="18" t="s">
        <v>244</v>
      </c>
      <c r="U39" s="18" t="s">
        <v>245</v>
      </c>
      <c r="V39" s="18" t="s">
        <v>246</v>
      </c>
      <c r="W39" s="18" t="s">
        <v>247</v>
      </c>
      <c r="X39" s="18" t="s">
        <v>248</v>
      </c>
      <c r="Y39" s="15" t="s">
        <v>249</v>
      </c>
      <c r="Z39" s="15" t="s">
        <v>126</v>
      </c>
      <c r="AA39" s="15" t="s">
        <v>130</v>
      </c>
      <c r="AB39" s="19" t="s">
        <v>128</v>
      </c>
      <c r="AC39" s="18" t="s">
        <v>250</v>
      </c>
      <c r="AD39" s="15" t="s">
        <v>184</v>
      </c>
      <c r="AE39" s="15">
        <v>2</v>
      </c>
      <c r="AF39" s="1" t="s">
        <v>1752</v>
      </c>
      <c r="AG39" s="15" t="s">
        <v>1723</v>
      </c>
      <c r="AH39" s="15" t="s">
        <v>1158</v>
      </c>
      <c r="AI39" s="15" t="s">
        <v>1159</v>
      </c>
      <c r="AJ39" s="15" t="s">
        <v>1160</v>
      </c>
      <c r="AK39" s="1" t="s">
        <v>1755</v>
      </c>
      <c r="AL39" s="15" t="s">
        <v>1751</v>
      </c>
      <c r="AM39" s="15" t="s">
        <v>1161</v>
      </c>
      <c r="AN39" s="15" t="s">
        <v>1159</v>
      </c>
      <c r="AO39" s="15" t="s">
        <v>1160</v>
      </c>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v>4.92</v>
      </c>
      <c r="CW39" s="15">
        <v>3.2</v>
      </c>
      <c r="CX39" s="20" t="s">
        <v>130</v>
      </c>
      <c r="CY39" s="20" t="s">
        <v>127</v>
      </c>
      <c r="CZ39" s="20" t="s">
        <v>130</v>
      </c>
      <c r="DA39" s="20" t="s">
        <v>130</v>
      </c>
      <c r="DB39" s="20" t="s">
        <v>130</v>
      </c>
      <c r="DC39" s="20" t="s">
        <v>127</v>
      </c>
      <c r="DD39" s="20" t="s">
        <v>131</v>
      </c>
      <c r="DE39" s="20" t="s">
        <v>130</v>
      </c>
      <c r="DF39" s="20" t="s">
        <v>130</v>
      </c>
      <c r="DG39" s="20" t="s">
        <v>127</v>
      </c>
      <c r="DH39" s="20" t="s">
        <v>127</v>
      </c>
      <c r="DI39" s="20" t="str">
        <f t="shared" si="0"/>
        <v>-</v>
      </c>
      <c r="DJ39" s="20" t="s">
        <v>132</v>
      </c>
      <c r="DK39" s="20" t="s">
        <v>130</v>
      </c>
      <c r="DL39" s="20" t="s">
        <v>130</v>
      </c>
      <c r="DM39" s="20" t="s">
        <v>130</v>
      </c>
      <c r="DN39" s="20" t="s">
        <v>130</v>
      </c>
      <c r="DO39" s="20" t="s">
        <v>130</v>
      </c>
      <c r="DP39" s="20" t="s">
        <v>130</v>
      </c>
      <c r="DQ39" s="20" t="s">
        <v>130</v>
      </c>
      <c r="DR39" s="20" t="s">
        <v>127</v>
      </c>
      <c r="DS39" s="20" t="s">
        <v>131</v>
      </c>
      <c r="DT39" s="20" t="s">
        <v>131</v>
      </c>
    </row>
    <row r="40" spans="1:124" ht="31.5" customHeight="1" x14ac:dyDescent="0.25">
      <c r="A40" s="139" t="e" vm="14">
        <v>#VALUE!</v>
      </c>
      <c r="B40" s="13" t="s">
        <v>222</v>
      </c>
      <c r="C40" s="15" t="s">
        <v>1513</v>
      </c>
      <c r="D40" s="14" t="s">
        <v>1356</v>
      </c>
      <c r="E40" s="15">
        <v>94052190</v>
      </c>
      <c r="F40" s="15" t="s">
        <v>133</v>
      </c>
      <c r="G40" s="15" t="s">
        <v>272</v>
      </c>
      <c r="H40" s="15" t="s">
        <v>273</v>
      </c>
      <c r="I40" s="16">
        <v>350</v>
      </c>
      <c r="J40" s="16" t="s">
        <v>1516</v>
      </c>
      <c r="K40" s="15"/>
      <c r="L40" s="15" t="s">
        <v>274</v>
      </c>
      <c r="M40" s="15">
        <v>2025</v>
      </c>
      <c r="N40" s="92">
        <v>8015086016885</v>
      </c>
      <c r="O40" s="18" t="s">
        <v>1357</v>
      </c>
      <c r="P40" s="18" t="s">
        <v>1358</v>
      </c>
      <c r="Q40" s="18" t="s">
        <v>1359</v>
      </c>
      <c r="R40" s="18" t="s">
        <v>1360</v>
      </c>
      <c r="S40" s="18" t="s">
        <v>1361</v>
      </c>
      <c r="T40" s="18" t="s">
        <v>1362</v>
      </c>
      <c r="U40" s="18" t="s">
        <v>1363</v>
      </c>
      <c r="V40" s="18" t="s">
        <v>1364</v>
      </c>
      <c r="W40" s="18" t="s">
        <v>1365</v>
      </c>
      <c r="X40" s="18" t="s">
        <v>1366</v>
      </c>
      <c r="Y40" s="15" t="s">
        <v>1367</v>
      </c>
      <c r="Z40" s="15" t="s">
        <v>788</v>
      </c>
      <c r="AA40" s="15" t="s">
        <v>127</v>
      </c>
      <c r="AB40" s="19" t="s">
        <v>128</v>
      </c>
      <c r="AC40" s="18" t="s">
        <v>1368</v>
      </c>
      <c r="AD40" s="15" t="s">
        <v>267</v>
      </c>
      <c r="AE40" s="15">
        <v>2</v>
      </c>
      <c r="AF40" s="1" t="s">
        <v>1756</v>
      </c>
      <c r="AG40" s="15" t="s">
        <v>1723</v>
      </c>
      <c r="AH40" s="15" t="s">
        <v>1369</v>
      </c>
      <c r="AI40" s="15" t="s">
        <v>1163</v>
      </c>
      <c r="AJ40" s="15" t="s">
        <v>1164</v>
      </c>
      <c r="AK40" s="17">
        <v>8015086016854</v>
      </c>
      <c r="AL40" s="15" t="s">
        <v>1751</v>
      </c>
      <c r="AM40" s="15" t="s">
        <v>1277</v>
      </c>
      <c r="AN40" s="15" t="s">
        <v>1757</v>
      </c>
      <c r="AO40" s="15" t="s">
        <v>1120</v>
      </c>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20"/>
      <c r="CY40" s="20"/>
      <c r="CZ40" s="20"/>
      <c r="DA40" s="20"/>
      <c r="DB40" s="20"/>
      <c r="DC40" s="20"/>
      <c r="DD40" s="20"/>
      <c r="DE40" s="20"/>
      <c r="DF40" s="20"/>
      <c r="DG40" s="20"/>
      <c r="DH40" s="20"/>
      <c r="DI40" s="20"/>
      <c r="DJ40" s="20"/>
      <c r="DK40" s="20"/>
      <c r="DL40" s="20"/>
      <c r="DM40" s="20"/>
      <c r="DN40" s="20"/>
      <c r="DO40" s="20"/>
      <c r="DP40" s="20"/>
      <c r="DQ40" s="20"/>
      <c r="DR40" s="20"/>
      <c r="DS40" s="20"/>
      <c r="DT40" s="20"/>
    </row>
    <row r="41" spans="1:124" ht="31.5" customHeight="1" x14ac:dyDescent="0.25">
      <c r="A41" s="142"/>
      <c r="B41" s="13" t="s">
        <v>222</v>
      </c>
      <c r="C41" s="15" t="s">
        <v>1514</v>
      </c>
      <c r="D41" s="14" t="s">
        <v>1356</v>
      </c>
      <c r="E41" s="15">
        <v>94052190</v>
      </c>
      <c r="F41" s="15" t="s">
        <v>173</v>
      </c>
      <c r="G41" s="15" t="s">
        <v>272</v>
      </c>
      <c r="H41" s="15" t="s">
        <v>273</v>
      </c>
      <c r="I41" s="16">
        <v>350</v>
      </c>
      <c r="J41" s="16" t="s">
        <v>1516</v>
      </c>
      <c r="K41" s="15"/>
      <c r="L41" s="15" t="s">
        <v>274</v>
      </c>
      <c r="M41" s="15">
        <v>2025</v>
      </c>
      <c r="N41" s="92">
        <v>8015086016892</v>
      </c>
      <c r="O41" s="18" t="s">
        <v>1357</v>
      </c>
      <c r="P41" s="18" t="s">
        <v>1358</v>
      </c>
      <c r="Q41" s="18" t="s">
        <v>1359</v>
      </c>
      <c r="R41" s="18" t="s">
        <v>1360</v>
      </c>
      <c r="S41" s="18" t="s">
        <v>1361</v>
      </c>
      <c r="T41" s="18" t="s">
        <v>1362</v>
      </c>
      <c r="U41" s="18" t="s">
        <v>1363</v>
      </c>
      <c r="V41" s="18" t="s">
        <v>1364</v>
      </c>
      <c r="W41" s="18" t="s">
        <v>1365</v>
      </c>
      <c r="X41" s="18" t="s">
        <v>1366</v>
      </c>
      <c r="Y41" s="15" t="s">
        <v>1367</v>
      </c>
      <c r="Z41" s="15" t="s">
        <v>788</v>
      </c>
      <c r="AA41" s="15" t="s">
        <v>127</v>
      </c>
      <c r="AB41" s="19" t="s">
        <v>128</v>
      </c>
      <c r="AC41" s="18" t="s">
        <v>1368</v>
      </c>
      <c r="AD41" s="15" t="s">
        <v>267</v>
      </c>
      <c r="AE41" s="15">
        <v>2</v>
      </c>
      <c r="AF41" s="1" t="s">
        <v>1756</v>
      </c>
      <c r="AG41" s="15" t="s">
        <v>1723</v>
      </c>
      <c r="AH41" s="15" t="s">
        <v>1369</v>
      </c>
      <c r="AI41" s="15" t="s">
        <v>1163</v>
      </c>
      <c r="AJ41" s="15" t="s">
        <v>1164</v>
      </c>
      <c r="AK41" s="17">
        <v>8015086016861</v>
      </c>
      <c r="AL41" s="15" t="s">
        <v>1751</v>
      </c>
      <c r="AM41" s="15" t="s">
        <v>1277</v>
      </c>
      <c r="AN41" s="15" t="s">
        <v>1757</v>
      </c>
      <c r="AO41" s="15" t="s">
        <v>1120</v>
      </c>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20"/>
      <c r="CY41" s="20"/>
      <c r="CZ41" s="20"/>
      <c r="DA41" s="20"/>
      <c r="DB41" s="20"/>
      <c r="DC41" s="20"/>
      <c r="DD41" s="20"/>
      <c r="DE41" s="20"/>
      <c r="DF41" s="20"/>
      <c r="DG41" s="20"/>
      <c r="DH41" s="20"/>
      <c r="DI41" s="20"/>
      <c r="DJ41" s="20"/>
      <c r="DK41" s="20"/>
      <c r="DL41" s="20"/>
      <c r="DM41" s="20"/>
      <c r="DN41" s="20"/>
      <c r="DO41" s="20"/>
      <c r="DP41" s="20"/>
      <c r="DQ41" s="20"/>
      <c r="DR41" s="20"/>
      <c r="DS41" s="20"/>
      <c r="DT41" s="20"/>
    </row>
    <row r="42" spans="1:124" ht="31.5" customHeight="1" x14ac:dyDescent="0.25">
      <c r="A42" s="140"/>
      <c r="B42" s="13" t="s">
        <v>222</v>
      </c>
      <c r="C42" s="15" t="s">
        <v>1515</v>
      </c>
      <c r="D42" s="14" t="s">
        <v>1356</v>
      </c>
      <c r="E42" s="15">
        <v>94052190</v>
      </c>
      <c r="F42" s="15" t="s">
        <v>175</v>
      </c>
      <c r="G42" s="15" t="s">
        <v>272</v>
      </c>
      <c r="H42" s="15" t="s">
        <v>273</v>
      </c>
      <c r="I42" s="16">
        <v>350</v>
      </c>
      <c r="J42" s="16" t="s">
        <v>1516</v>
      </c>
      <c r="K42" s="15"/>
      <c r="L42" s="15" t="s">
        <v>274</v>
      </c>
      <c r="M42" s="15">
        <v>2025</v>
      </c>
      <c r="N42" s="92">
        <v>8015086016908</v>
      </c>
      <c r="O42" s="18" t="s">
        <v>1357</v>
      </c>
      <c r="P42" s="18" t="s">
        <v>1358</v>
      </c>
      <c r="Q42" s="18" t="s">
        <v>1359</v>
      </c>
      <c r="R42" s="18" t="s">
        <v>1360</v>
      </c>
      <c r="S42" s="18" t="s">
        <v>1361</v>
      </c>
      <c r="T42" s="18" t="s">
        <v>1362</v>
      </c>
      <c r="U42" s="18" t="s">
        <v>1363</v>
      </c>
      <c r="V42" s="18" t="s">
        <v>1364</v>
      </c>
      <c r="W42" s="18" t="s">
        <v>1365</v>
      </c>
      <c r="X42" s="18" t="s">
        <v>1366</v>
      </c>
      <c r="Y42" s="15" t="s">
        <v>1367</v>
      </c>
      <c r="Z42" s="15" t="s">
        <v>788</v>
      </c>
      <c r="AA42" s="15" t="s">
        <v>127</v>
      </c>
      <c r="AB42" s="19" t="s">
        <v>128</v>
      </c>
      <c r="AC42" s="18" t="s">
        <v>1368</v>
      </c>
      <c r="AD42" s="15" t="s">
        <v>267</v>
      </c>
      <c r="AE42" s="15">
        <v>2</v>
      </c>
      <c r="AF42" s="1" t="s">
        <v>1756</v>
      </c>
      <c r="AG42" s="15" t="s">
        <v>1723</v>
      </c>
      <c r="AH42" s="15" t="s">
        <v>1369</v>
      </c>
      <c r="AI42" s="15" t="s">
        <v>1163</v>
      </c>
      <c r="AJ42" s="15" t="s">
        <v>1164</v>
      </c>
      <c r="AK42" s="17">
        <v>8015086016878</v>
      </c>
      <c r="AL42" s="15" t="s">
        <v>1751</v>
      </c>
      <c r="AM42" s="15" t="s">
        <v>1277</v>
      </c>
      <c r="AN42" s="15" t="s">
        <v>1757</v>
      </c>
      <c r="AO42" s="15" t="s">
        <v>1120</v>
      </c>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20"/>
      <c r="CY42" s="20"/>
      <c r="CZ42" s="20"/>
      <c r="DA42" s="20"/>
      <c r="DB42" s="20"/>
      <c r="DC42" s="20"/>
      <c r="DD42" s="20"/>
      <c r="DE42" s="20"/>
      <c r="DF42" s="20"/>
      <c r="DG42" s="20"/>
      <c r="DH42" s="20"/>
      <c r="DI42" s="20"/>
      <c r="DJ42" s="20"/>
      <c r="DK42" s="20"/>
      <c r="DL42" s="20"/>
      <c r="DM42" s="20"/>
      <c r="DN42" s="20"/>
      <c r="DO42" s="20"/>
      <c r="DP42" s="20"/>
      <c r="DQ42" s="20"/>
      <c r="DR42" s="20"/>
      <c r="DS42" s="20"/>
      <c r="DT42" s="20"/>
    </row>
    <row r="43" spans="1:124" ht="18" customHeight="1" x14ac:dyDescent="0.25">
      <c r="A43" s="139" t="e" vm="15">
        <v>#VALUE!</v>
      </c>
      <c r="B43" s="13" t="s">
        <v>222</v>
      </c>
      <c r="C43" s="15" t="s">
        <v>254</v>
      </c>
      <c r="D43" s="14" t="s">
        <v>253</v>
      </c>
      <c r="E43" s="15">
        <v>94052190</v>
      </c>
      <c r="F43" s="15" t="s">
        <v>133</v>
      </c>
      <c r="G43" s="15" t="s">
        <v>272</v>
      </c>
      <c r="H43" s="15" t="s">
        <v>273</v>
      </c>
      <c r="I43" s="16">
        <v>350</v>
      </c>
      <c r="J43" s="16" t="s">
        <v>903</v>
      </c>
      <c r="K43" s="15"/>
      <c r="L43" s="15" t="e">
        <f>+VLOOKUP(C43,[1]EU!$C$3:$F$233,4,0)</f>
        <v>#N/A</v>
      </c>
      <c r="M43" s="15">
        <v>2016</v>
      </c>
      <c r="N43" s="17">
        <v>8015086000341</v>
      </c>
      <c r="O43" s="18" t="s">
        <v>255</v>
      </c>
      <c r="P43" s="18" t="s">
        <v>256</v>
      </c>
      <c r="Q43" s="18" t="s">
        <v>257</v>
      </c>
      <c r="R43" s="18" t="s">
        <v>258</v>
      </c>
      <c r="S43" s="18" t="s">
        <v>259</v>
      </c>
      <c r="T43" s="18" t="s">
        <v>260</v>
      </c>
      <c r="U43" s="18" t="s">
        <v>261</v>
      </c>
      <c r="V43" s="18" t="s">
        <v>262</v>
      </c>
      <c r="W43" s="18" t="s">
        <v>263</v>
      </c>
      <c r="X43" s="18" t="s">
        <v>264</v>
      </c>
      <c r="Y43" s="15" t="s">
        <v>265</v>
      </c>
      <c r="Z43" s="15" t="s">
        <v>266</v>
      </c>
      <c r="AA43" s="15" t="s">
        <v>130</v>
      </c>
      <c r="AB43" s="15" t="s">
        <v>128</v>
      </c>
      <c r="AC43" s="18" t="s">
        <v>1370</v>
      </c>
      <c r="AD43" s="15" t="s">
        <v>267</v>
      </c>
      <c r="AE43" s="15">
        <v>2</v>
      </c>
      <c r="AF43" s="1" t="s">
        <v>1756</v>
      </c>
      <c r="AG43" s="15" t="s">
        <v>1723</v>
      </c>
      <c r="AH43" s="15" t="s">
        <v>1162</v>
      </c>
      <c r="AI43" s="15" t="s">
        <v>1163</v>
      </c>
      <c r="AJ43" s="15" t="s">
        <v>1164</v>
      </c>
      <c r="AK43" s="1" t="s">
        <v>1758</v>
      </c>
      <c r="AL43" s="15" t="s">
        <v>1751</v>
      </c>
      <c r="AM43" s="15" t="s">
        <v>1165</v>
      </c>
      <c r="AN43" s="15" t="s">
        <v>1166</v>
      </c>
      <c r="AO43" s="15" t="s">
        <v>1167</v>
      </c>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v>1.28</v>
      </c>
      <c r="CW43" s="15">
        <v>0.7</v>
      </c>
      <c r="CX43" s="20" t="s">
        <v>130</v>
      </c>
      <c r="CY43" s="20" t="s">
        <v>127</v>
      </c>
      <c r="CZ43" s="20" t="s">
        <v>130</v>
      </c>
      <c r="DA43" s="20" t="s">
        <v>130</v>
      </c>
      <c r="DB43" s="20" t="s">
        <v>130</v>
      </c>
      <c r="DC43" s="20" t="s">
        <v>127</v>
      </c>
      <c r="DD43" s="20" t="s">
        <v>131</v>
      </c>
      <c r="DE43" s="20" t="s">
        <v>130</v>
      </c>
      <c r="DF43" s="20" t="s">
        <v>130</v>
      </c>
      <c r="DG43" s="20" t="s">
        <v>127</v>
      </c>
      <c r="DH43" s="20" t="s">
        <v>127</v>
      </c>
      <c r="DI43" s="20" t="str">
        <f t="shared" ref="DI43:DI45" si="5">+AB43</f>
        <v>-</v>
      </c>
      <c r="DJ43" s="20" t="s">
        <v>132</v>
      </c>
      <c r="DK43" s="20" t="s">
        <v>130</v>
      </c>
      <c r="DL43" s="20" t="s">
        <v>130</v>
      </c>
      <c r="DM43" s="20" t="s">
        <v>130</v>
      </c>
      <c r="DN43" s="20" t="s">
        <v>130</v>
      </c>
      <c r="DO43" s="20" t="s">
        <v>127</v>
      </c>
      <c r="DP43" s="20" t="s">
        <v>130</v>
      </c>
      <c r="DQ43" s="20" t="s">
        <v>130</v>
      </c>
      <c r="DR43" s="20" t="s">
        <v>127</v>
      </c>
      <c r="DS43" s="20" t="s">
        <v>131</v>
      </c>
      <c r="DT43" s="20" t="s">
        <v>131</v>
      </c>
    </row>
    <row r="44" spans="1:124" ht="18" customHeight="1" x14ac:dyDescent="0.25">
      <c r="A44" s="142"/>
      <c r="B44" s="13" t="s">
        <v>222</v>
      </c>
      <c r="C44" s="15" t="s">
        <v>268</v>
      </c>
      <c r="D44" s="14" t="s">
        <v>253</v>
      </c>
      <c r="E44" s="15">
        <v>94052190</v>
      </c>
      <c r="F44" s="15" t="s">
        <v>173</v>
      </c>
      <c r="G44" s="15" t="s">
        <v>272</v>
      </c>
      <c r="H44" s="15" t="s">
        <v>273</v>
      </c>
      <c r="I44" s="16">
        <v>350</v>
      </c>
      <c r="J44" s="16" t="s">
        <v>903</v>
      </c>
      <c r="K44" s="15"/>
      <c r="L44" s="15" t="e">
        <f>+VLOOKUP(C44,[1]EU!$C$3:$F$233,4,0)</f>
        <v>#N/A</v>
      </c>
      <c r="M44" s="15">
        <v>2016</v>
      </c>
      <c r="N44" s="17">
        <v>8015086002086</v>
      </c>
      <c r="O44" s="18" t="s">
        <v>255</v>
      </c>
      <c r="P44" s="18" t="s">
        <v>256</v>
      </c>
      <c r="Q44" s="18" t="s">
        <v>257</v>
      </c>
      <c r="R44" s="18" t="s">
        <v>258</v>
      </c>
      <c r="S44" s="18" t="s">
        <v>259</v>
      </c>
      <c r="T44" s="18" t="s">
        <v>260</v>
      </c>
      <c r="U44" s="18" t="s">
        <v>261</v>
      </c>
      <c r="V44" s="18" t="s">
        <v>262</v>
      </c>
      <c r="W44" s="18" t="s">
        <v>263</v>
      </c>
      <c r="X44" s="18" t="s">
        <v>264</v>
      </c>
      <c r="Y44" s="15" t="s">
        <v>265</v>
      </c>
      <c r="Z44" s="15" t="s">
        <v>266</v>
      </c>
      <c r="AA44" s="15" t="s">
        <v>130</v>
      </c>
      <c r="AB44" s="15" t="s">
        <v>128</v>
      </c>
      <c r="AC44" s="18" t="s">
        <v>1370</v>
      </c>
      <c r="AD44" s="15" t="s">
        <v>267</v>
      </c>
      <c r="AE44" s="15">
        <v>2</v>
      </c>
      <c r="AF44" s="1" t="s">
        <v>1756</v>
      </c>
      <c r="AG44" s="15" t="s">
        <v>1723</v>
      </c>
      <c r="AH44" s="15" t="s">
        <v>1162</v>
      </c>
      <c r="AI44" s="15" t="s">
        <v>1163</v>
      </c>
      <c r="AJ44" s="15" t="s">
        <v>1164</v>
      </c>
      <c r="AK44" s="1" t="s">
        <v>1758</v>
      </c>
      <c r="AL44" s="15" t="s">
        <v>1751</v>
      </c>
      <c r="AM44" s="15" t="s">
        <v>1165</v>
      </c>
      <c r="AN44" s="15" t="s">
        <v>1166</v>
      </c>
      <c r="AO44" s="15" t="s">
        <v>1167</v>
      </c>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v>1.28</v>
      </c>
      <c r="CW44" s="15">
        <v>0.7</v>
      </c>
      <c r="CX44" s="20" t="s">
        <v>130</v>
      </c>
      <c r="CY44" s="20" t="s">
        <v>127</v>
      </c>
      <c r="CZ44" s="20" t="s">
        <v>130</v>
      </c>
      <c r="DA44" s="20" t="s">
        <v>130</v>
      </c>
      <c r="DB44" s="20" t="s">
        <v>130</v>
      </c>
      <c r="DC44" s="20" t="s">
        <v>127</v>
      </c>
      <c r="DD44" s="20" t="s">
        <v>131</v>
      </c>
      <c r="DE44" s="20" t="s">
        <v>130</v>
      </c>
      <c r="DF44" s="20" t="s">
        <v>130</v>
      </c>
      <c r="DG44" s="20" t="s">
        <v>127</v>
      </c>
      <c r="DH44" s="20" t="s">
        <v>127</v>
      </c>
      <c r="DI44" s="20" t="str">
        <f t="shared" si="5"/>
        <v>-</v>
      </c>
      <c r="DJ44" s="20" t="s">
        <v>132</v>
      </c>
      <c r="DK44" s="20" t="s">
        <v>130</v>
      </c>
      <c r="DL44" s="20" t="s">
        <v>130</v>
      </c>
      <c r="DM44" s="20" t="s">
        <v>130</v>
      </c>
      <c r="DN44" s="20" t="s">
        <v>130</v>
      </c>
      <c r="DO44" s="20" t="s">
        <v>127</v>
      </c>
      <c r="DP44" s="20" t="s">
        <v>130</v>
      </c>
      <c r="DQ44" s="20" t="s">
        <v>130</v>
      </c>
      <c r="DR44" s="20" t="s">
        <v>127</v>
      </c>
      <c r="DS44" s="20" t="s">
        <v>131</v>
      </c>
      <c r="DT44" s="20" t="s">
        <v>131</v>
      </c>
    </row>
    <row r="45" spans="1:124" ht="18" customHeight="1" x14ac:dyDescent="0.25">
      <c r="A45" s="140"/>
      <c r="B45" s="13" t="s">
        <v>222</v>
      </c>
      <c r="C45" s="15" t="s">
        <v>269</v>
      </c>
      <c r="D45" s="14" t="s">
        <v>253</v>
      </c>
      <c r="E45" s="15">
        <v>94052190</v>
      </c>
      <c r="F45" s="15" t="s">
        <v>175</v>
      </c>
      <c r="G45" s="15" t="s">
        <v>272</v>
      </c>
      <c r="H45" s="15" t="s">
        <v>273</v>
      </c>
      <c r="I45" s="16">
        <v>350</v>
      </c>
      <c r="J45" s="16" t="s">
        <v>903</v>
      </c>
      <c r="K45" s="15"/>
      <c r="L45" s="15" t="e">
        <f>+VLOOKUP(C45,[1]EU!$C$3:$F$233,4,0)</f>
        <v>#N/A</v>
      </c>
      <c r="M45" s="15">
        <v>2016</v>
      </c>
      <c r="N45" s="17">
        <v>8015086002093</v>
      </c>
      <c r="O45" s="18" t="s">
        <v>255</v>
      </c>
      <c r="P45" s="18" t="s">
        <v>256</v>
      </c>
      <c r="Q45" s="18" t="s">
        <v>257</v>
      </c>
      <c r="R45" s="18" t="s">
        <v>258</v>
      </c>
      <c r="S45" s="18" t="s">
        <v>259</v>
      </c>
      <c r="T45" s="18" t="s">
        <v>260</v>
      </c>
      <c r="U45" s="18" t="s">
        <v>261</v>
      </c>
      <c r="V45" s="18" t="s">
        <v>262</v>
      </c>
      <c r="W45" s="18" t="s">
        <v>263</v>
      </c>
      <c r="X45" s="18" t="s">
        <v>264</v>
      </c>
      <c r="Y45" s="15" t="s">
        <v>265</v>
      </c>
      <c r="Z45" s="15" t="s">
        <v>266</v>
      </c>
      <c r="AA45" s="15" t="s">
        <v>130</v>
      </c>
      <c r="AB45" s="15" t="s">
        <v>128</v>
      </c>
      <c r="AC45" s="18" t="s">
        <v>1370</v>
      </c>
      <c r="AD45" s="15" t="s">
        <v>267</v>
      </c>
      <c r="AE45" s="15">
        <v>2</v>
      </c>
      <c r="AF45" s="1" t="s">
        <v>1756</v>
      </c>
      <c r="AG45" s="15" t="s">
        <v>1723</v>
      </c>
      <c r="AH45" s="15" t="s">
        <v>1162</v>
      </c>
      <c r="AI45" s="15" t="s">
        <v>1163</v>
      </c>
      <c r="AJ45" s="15" t="s">
        <v>1164</v>
      </c>
      <c r="AK45" s="1" t="s">
        <v>1758</v>
      </c>
      <c r="AL45" s="15" t="s">
        <v>1751</v>
      </c>
      <c r="AM45" s="15" t="s">
        <v>1165</v>
      </c>
      <c r="AN45" s="15" t="s">
        <v>1166</v>
      </c>
      <c r="AO45" s="15" t="s">
        <v>1167</v>
      </c>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v>1.28</v>
      </c>
      <c r="CW45" s="15">
        <v>0.7</v>
      </c>
      <c r="CX45" s="20" t="s">
        <v>130</v>
      </c>
      <c r="CY45" s="20" t="s">
        <v>127</v>
      </c>
      <c r="CZ45" s="20" t="s">
        <v>130</v>
      </c>
      <c r="DA45" s="20" t="s">
        <v>130</v>
      </c>
      <c r="DB45" s="20" t="s">
        <v>130</v>
      </c>
      <c r="DC45" s="20" t="s">
        <v>127</v>
      </c>
      <c r="DD45" s="20" t="s">
        <v>131</v>
      </c>
      <c r="DE45" s="20" t="s">
        <v>130</v>
      </c>
      <c r="DF45" s="20" t="s">
        <v>130</v>
      </c>
      <c r="DG45" s="20" t="s">
        <v>127</v>
      </c>
      <c r="DH45" s="20" t="s">
        <v>127</v>
      </c>
      <c r="DI45" s="20" t="str">
        <f t="shared" si="5"/>
        <v>-</v>
      </c>
      <c r="DJ45" s="20" t="s">
        <v>132</v>
      </c>
      <c r="DK45" s="20" t="s">
        <v>130</v>
      </c>
      <c r="DL45" s="20" t="s">
        <v>130</v>
      </c>
      <c r="DM45" s="20" t="s">
        <v>130</v>
      </c>
      <c r="DN45" s="20" t="s">
        <v>130</v>
      </c>
      <c r="DO45" s="20" t="s">
        <v>127</v>
      </c>
      <c r="DP45" s="20" t="s">
        <v>130</v>
      </c>
      <c r="DQ45" s="20" t="s">
        <v>130</v>
      </c>
      <c r="DR45" s="20" t="s">
        <v>127</v>
      </c>
      <c r="DS45" s="20" t="s">
        <v>131</v>
      </c>
      <c r="DT45" s="20" t="s">
        <v>131</v>
      </c>
    </row>
    <row r="46" spans="1:124" ht="30.75" customHeight="1" x14ac:dyDescent="0.25">
      <c r="A46" s="141" t="e" vm="16">
        <v>#VALUE!</v>
      </c>
      <c r="B46" s="13" t="s">
        <v>222</v>
      </c>
      <c r="C46" s="15" t="s">
        <v>271</v>
      </c>
      <c r="D46" s="14" t="s">
        <v>270</v>
      </c>
      <c r="E46" s="15">
        <v>94052190</v>
      </c>
      <c r="F46" s="15" t="s">
        <v>133</v>
      </c>
      <c r="G46" s="15" t="s">
        <v>272</v>
      </c>
      <c r="H46" s="15" t="s">
        <v>273</v>
      </c>
      <c r="I46" s="16">
        <v>280</v>
      </c>
      <c r="J46" s="16" t="s">
        <v>903</v>
      </c>
      <c r="K46" s="15"/>
      <c r="L46" s="15" t="s">
        <v>274</v>
      </c>
      <c r="M46" s="15">
        <v>2015</v>
      </c>
      <c r="N46" s="17">
        <v>8015086009603</v>
      </c>
      <c r="O46" s="18" t="s">
        <v>255</v>
      </c>
      <c r="P46" s="18" t="s">
        <v>256</v>
      </c>
      <c r="Q46" s="18" t="s">
        <v>257</v>
      </c>
      <c r="R46" s="18" t="s">
        <v>258</v>
      </c>
      <c r="S46" s="18" t="s">
        <v>259</v>
      </c>
      <c r="T46" s="18" t="s">
        <v>275</v>
      </c>
      <c r="U46" s="18" t="s">
        <v>261</v>
      </c>
      <c r="V46" s="18" t="s">
        <v>262</v>
      </c>
      <c r="W46" s="18" t="s">
        <v>263</v>
      </c>
      <c r="X46" s="18" t="s">
        <v>264</v>
      </c>
      <c r="Y46" s="15" t="s">
        <v>265</v>
      </c>
      <c r="Z46" s="15" t="s">
        <v>126</v>
      </c>
      <c r="AA46" s="15" t="s">
        <v>130</v>
      </c>
      <c r="AB46" s="19" t="s">
        <v>128</v>
      </c>
      <c r="AC46" s="18" t="s">
        <v>276</v>
      </c>
      <c r="AD46" s="15" t="s">
        <v>153</v>
      </c>
      <c r="AE46" s="15">
        <v>2</v>
      </c>
      <c r="AF46" s="1" t="s">
        <v>1756</v>
      </c>
      <c r="AG46" s="15" t="s">
        <v>1723</v>
      </c>
      <c r="AH46" s="15" t="s">
        <v>1162</v>
      </c>
      <c r="AI46" s="15" t="s">
        <v>1163</v>
      </c>
      <c r="AJ46" s="15" t="s">
        <v>1164</v>
      </c>
      <c r="AK46" s="1" t="s">
        <v>1759</v>
      </c>
      <c r="AL46" s="15" t="s">
        <v>1751</v>
      </c>
      <c r="AM46" s="15" t="s">
        <v>1760</v>
      </c>
      <c r="AN46" s="15" t="s">
        <v>1166</v>
      </c>
      <c r="AO46" s="15" t="s">
        <v>1167</v>
      </c>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v>1.28</v>
      </c>
      <c r="CW46" s="15">
        <v>0.7</v>
      </c>
      <c r="CX46" s="20" t="s">
        <v>130</v>
      </c>
      <c r="CY46" s="20" t="s">
        <v>127</v>
      </c>
      <c r="CZ46" s="20" t="s">
        <v>130</v>
      </c>
      <c r="DA46" s="20" t="s">
        <v>130</v>
      </c>
      <c r="DB46" s="20" t="s">
        <v>130</v>
      </c>
      <c r="DC46" s="20" t="s">
        <v>127</v>
      </c>
      <c r="DD46" s="20" t="s">
        <v>131</v>
      </c>
      <c r="DE46" s="20" t="s">
        <v>130</v>
      </c>
      <c r="DF46" s="20" t="s">
        <v>130</v>
      </c>
      <c r="DG46" s="20" t="s">
        <v>127</v>
      </c>
      <c r="DH46" s="20" t="s">
        <v>127</v>
      </c>
      <c r="DI46" s="20" t="str">
        <f t="shared" si="0"/>
        <v>-</v>
      </c>
      <c r="DJ46" s="20" t="s">
        <v>132</v>
      </c>
      <c r="DK46" s="20" t="s">
        <v>130</v>
      </c>
      <c r="DL46" s="20" t="s">
        <v>130</v>
      </c>
      <c r="DM46" s="20" t="s">
        <v>130</v>
      </c>
      <c r="DN46" s="20" t="s">
        <v>130</v>
      </c>
      <c r="DO46" s="20" t="s">
        <v>127</v>
      </c>
      <c r="DP46" s="20" t="s">
        <v>130</v>
      </c>
      <c r="DQ46" s="20" t="s">
        <v>130</v>
      </c>
      <c r="DR46" s="20" t="s">
        <v>127</v>
      </c>
      <c r="DS46" s="20" t="s">
        <v>131</v>
      </c>
      <c r="DT46" s="20" t="s">
        <v>131</v>
      </c>
    </row>
    <row r="47" spans="1:124" ht="14.65" customHeight="1" x14ac:dyDescent="0.25">
      <c r="A47" s="141"/>
      <c r="B47" s="13" t="s">
        <v>222</v>
      </c>
      <c r="C47" s="15" t="s">
        <v>277</v>
      </c>
      <c r="D47" s="14" t="s">
        <v>270</v>
      </c>
      <c r="E47" s="15">
        <v>94052190</v>
      </c>
      <c r="F47" s="15" t="s">
        <v>173</v>
      </c>
      <c r="G47" s="15" t="s">
        <v>272</v>
      </c>
      <c r="H47" s="15" t="s">
        <v>273</v>
      </c>
      <c r="I47" s="16">
        <v>280</v>
      </c>
      <c r="J47" s="16" t="s">
        <v>903</v>
      </c>
      <c r="K47" s="15"/>
      <c r="L47" s="15" t="s">
        <v>274</v>
      </c>
      <c r="M47" s="15">
        <v>2015</v>
      </c>
      <c r="N47" s="17">
        <v>8015086009610</v>
      </c>
      <c r="O47" s="18" t="s">
        <v>255</v>
      </c>
      <c r="P47" s="18" t="s">
        <v>256</v>
      </c>
      <c r="Q47" s="18" t="s">
        <v>257</v>
      </c>
      <c r="R47" s="18" t="s">
        <v>258</v>
      </c>
      <c r="S47" s="18" t="s">
        <v>259</v>
      </c>
      <c r="T47" s="18" t="s">
        <v>275</v>
      </c>
      <c r="U47" s="18" t="s">
        <v>261</v>
      </c>
      <c r="V47" s="18" t="s">
        <v>262</v>
      </c>
      <c r="W47" s="18" t="s">
        <v>263</v>
      </c>
      <c r="X47" s="18" t="s">
        <v>264</v>
      </c>
      <c r="Y47" s="15" t="s">
        <v>265</v>
      </c>
      <c r="Z47" s="15" t="s">
        <v>126</v>
      </c>
      <c r="AA47" s="15" t="s">
        <v>130</v>
      </c>
      <c r="AB47" s="19" t="s">
        <v>128</v>
      </c>
      <c r="AC47" s="18" t="s">
        <v>276</v>
      </c>
      <c r="AD47" s="15" t="s">
        <v>153</v>
      </c>
      <c r="AE47" s="15">
        <v>2</v>
      </c>
      <c r="AF47" s="1" t="s">
        <v>1756</v>
      </c>
      <c r="AG47" s="15" t="s">
        <v>1723</v>
      </c>
      <c r="AH47" s="15" t="s">
        <v>1162</v>
      </c>
      <c r="AI47" s="15" t="s">
        <v>1163</v>
      </c>
      <c r="AJ47" s="15" t="s">
        <v>1164</v>
      </c>
      <c r="AK47" s="1" t="s">
        <v>1759</v>
      </c>
      <c r="AL47" s="15" t="s">
        <v>1751</v>
      </c>
      <c r="AM47" s="15" t="s">
        <v>1760</v>
      </c>
      <c r="AN47" s="15" t="s">
        <v>1166</v>
      </c>
      <c r="AO47" s="15" t="s">
        <v>1167</v>
      </c>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v>1.28</v>
      </c>
      <c r="CW47" s="15">
        <v>0.7</v>
      </c>
      <c r="CX47" s="20" t="s">
        <v>130</v>
      </c>
      <c r="CY47" s="20" t="s">
        <v>127</v>
      </c>
      <c r="CZ47" s="20" t="s">
        <v>130</v>
      </c>
      <c r="DA47" s="20" t="s">
        <v>130</v>
      </c>
      <c r="DB47" s="20" t="s">
        <v>130</v>
      </c>
      <c r="DC47" s="20" t="s">
        <v>127</v>
      </c>
      <c r="DD47" s="20" t="s">
        <v>131</v>
      </c>
      <c r="DE47" s="20" t="s">
        <v>130</v>
      </c>
      <c r="DF47" s="20" t="s">
        <v>130</v>
      </c>
      <c r="DG47" s="20" t="s">
        <v>127</v>
      </c>
      <c r="DH47" s="20" t="s">
        <v>127</v>
      </c>
      <c r="DI47" s="20" t="str">
        <f t="shared" si="0"/>
        <v>-</v>
      </c>
      <c r="DJ47" s="20" t="s">
        <v>132</v>
      </c>
      <c r="DK47" s="20" t="s">
        <v>130</v>
      </c>
      <c r="DL47" s="20" t="s">
        <v>130</v>
      </c>
      <c r="DM47" s="20" t="s">
        <v>130</v>
      </c>
      <c r="DN47" s="20" t="s">
        <v>130</v>
      </c>
      <c r="DO47" s="20" t="s">
        <v>127</v>
      </c>
      <c r="DP47" s="20" t="s">
        <v>130</v>
      </c>
      <c r="DQ47" s="20" t="s">
        <v>130</v>
      </c>
      <c r="DR47" s="20" t="s">
        <v>127</v>
      </c>
      <c r="DS47" s="20" t="s">
        <v>131</v>
      </c>
      <c r="DT47" s="20" t="s">
        <v>131</v>
      </c>
    </row>
    <row r="48" spans="1:124" ht="15" customHeight="1" x14ac:dyDescent="0.25">
      <c r="A48" s="141"/>
      <c r="B48" s="13" t="s">
        <v>222</v>
      </c>
      <c r="C48" s="15" t="s">
        <v>278</v>
      </c>
      <c r="D48" s="14" t="s">
        <v>270</v>
      </c>
      <c r="E48" s="15">
        <v>94052190</v>
      </c>
      <c r="F48" s="15" t="s">
        <v>175</v>
      </c>
      <c r="G48" s="15" t="s">
        <v>272</v>
      </c>
      <c r="H48" s="15" t="s">
        <v>273</v>
      </c>
      <c r="I48" s="16">
        <v>280</v>
      </c>
      <c r="J48" s="16" t="s">
        <v>903</v>
      </c>
      <c r="K48" s="15"/>
      <c r="L48" s="15" t="s">
        <v>274</v>
      </c>
      <c r="M48" s="15">
        <v>2015</v>
      </c>
      <c r="N48" s="17">
        <v>8015086009627</v>
      </c>
      <c r="O48" s="18" t="s">
        <v>255</v>
      </c>
      <c r="P48" s="18" t="s">
        <v>256</v>
      </c>
      <c r="Q48" s="18" t="s">
        <v>257</v>
      </c>
      <c r="R48" s="18" t="s">
        <v>258</v>
      </c>
      <c r="S48" s="18" t="s">
        <v>259</v>
      </c>
      <c r="T48" s="18" t="s">
        <v>275</v>
      </c>
      <c r="U48" s="18" t="s">
        <v>261</v>
      </c>
      <c r="V48" s="18" t="s">
        <v>262</v>
      </c>
      <c r="W48" s="18" t="s">
        <v>263</v>
      </c>
      <c r="X48" s="18" t="s">
        <v>264</v>
      </c>
      <c r="Y48" s="15" t="s">
        <v>265</v>
      </c>
      <c r="Z48" s="15" t="s">
        <v>126</v>
      </c>
      <c r="AA48" s="15" t="s">
        <v>130</v>
      </c>
      <c r="AB48" s="19" t="s">
        <v>128</v>
      </c>
      <c r="AC48" s="18" t="s">
        <v>276</v>
      </c>
      <c r="AD48" s="15" t="s">
        <v>153</v>
      </c>
      <c r="AE48" s="15">
        <v>2</v>
      </c>
      <c r="AF48" s="1" t="s">
        <v>1756</v>
      </c>
      <c r="AG48" s="15" t="s">
        <v>1723</v>
      </c>
      <c r="AH48" s="15" t="s">
        <v>1162</v>
      </c>
      <c r="AI48" s="15" t="s">
        <v>1163</v>
      </c>
      <c r="AJ48" s="15" t="s">
        <v>1164</v>
      </c>
      <c r="AK48" s="1" t="s">
        <v>1759</v>
      </c>
      <c r="AL48" s="15" t="s">
        <v>1751</v>
      </c>
      <c r="AM48" s="15" t="s">
        <v>1760</v>
      </c>
      <c r="AN48" s="15" t="s">
        <v>1166</v>
      </c>
      <c r="AO48" s="15" t="s">
        <v>1167</v>
      </c>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v>1.28</v>
      </c>
      <c r="CW48" s="15">
        <v>0.7</v>
      </c>
      <c r="CX48" s="20" t="s">
        <v>130</v>
      </c>
      <c r="CY48" s="20" t="s">
        <v>127</v>
      </c>
      <c r="CZ48" s="20" t="s">
        <v>130</v>
      </c>
      <c r="DA48" s="20" t="s">
        <v>130</v>
      </c>
      <c r="DB48" s="20" t="s">
        <v>130</v>
      </c>
      <c r="DC48" s="20" t="s">
        <v>127</v>
      </c>
      <c r="DD48" s="20" t="s">
        <v>131</v>
      </c>
      <c r="DE48" s="20" t="s">
        <v>130</v>
      </c>
      <c r="DF48" s="20" t="s">
        <v>130</v>
      </c>
      <c r="DG48" s="20" t="s">
        <v>127</v>
      </c>
      <c r="DH48" s="20" t="s">
        <v>127</v>
      </c>
      <c r="DI48" s="20" t="str">
        <f t="shared" si="0"/>
        <v>-</v>
      </c>
      <c r="DJ48" s="20" t="s">
        <v>132</v>
      </c>
      <c r="DK48" s="20" t="s">
        <v>130</v>
      </c>
      <c r="DL48" s="20" t="s">
        <v>130</v>
      </c>
      <c r="DM48" s="20" t="s">
        <v>130</v>
      </c>
      <c r="DN48" s="20" t="s">
        <v>130</v>
      </c>
      <c r="DO48" s="20" t="s">
        <v>127</v>
      </c>
      <c r="DP48" s="20" t="s">
        <v>130</v>
      </c>
      <c r="DQ48" s="20" t="s">
        <v>130</v>
      </c>
      <c r="DR48" s="20" t="s">
        <v>127</v>
      </c>
      <c r="DS48" s="20" t="s">
        <v>131</v>
      </c>
      <c r="DT48" s="20" t="s">
        <v>131</v>
      </c>
    </row>
    <row r="49" spans="1:124" ht="30" customHeight="1" x14ac:dyDescent="0.25">
      <c r="A49" s="141" t="e" vm="17">
        <v>#VALUE!</v>
      </c>
      <c r="B49" s="13" t="s">
        <v>222</v>
      </c>
      <c r="C49" s="15" t="s">
        <v>280</v>
      </c>
      <c r="D49" s="14" t="s">
        <v>279</v>
      </c>
      <c r="E49" s="15">
        <v>94052190</v>
      </c>
      <c r="F49" s="15" t="s">
        <v>133</v>
      </c>
      <c r="G49" s="15" t="s">
        <v>272</v>
      </c>
      <c r="H49" s="15" t="s">
        <v>273</v>
      </c>
      <c r="I49" s="16">
        <v>555</v>
      </c>
      <c r="J49" s="16" t="s">
        <v>903</v>
      </c>
      <c r="K49" s="15"/>
      <c r="L49" s="15" t="e">
        <f>+VLOOKUP(C49,[1]EU!$C$3:$F$233,4,0)</f>
        <v>#N/A</v>
      </c>
      <c r="M49" s="15">
        <v>2015</v>
      </c>
      <c r="N49" s="17">
        <v>8015086002116</v>
      </c>
      <c r="O49" s="18" t="s">
        <v>255</v>
      </c>
      <c r="P49" s="18" t="s">
        <v>256</v>
      </c>
      <c r="Q49" s="18" t="s">
        <v>257</v>
      </c>
      <c r="R49" s="18" t="s">
        <v>258</v>
      </c>
      <c r="S49" s="18" t="s">
        <v>259</v>
      </c>
      <c r="T49" s="18" t="s">
        <v>275</v>
      </c>
      <c r="U49" s="18" t="s">
        <v>261</v>
      </c>
      <c r="V49" s="18" t="s">
        <v>262</v>
      </c>
      <c r="W49" s="18" t="s">
        <v>263</v>
      </c>
      <c r="X49" s="18" t="s">
        <v>264</v>
      </c>
      <c r="Y49" s="15" t="s">
        <v>281</v>
      </c>
      <c r="Z49" s="15" t="s">
        <v>126</v>
      </c>
      <c r="AA49" s="15" t="s">
        <v>127</v>
      </c>
      <c r="AB49" s="19" t="s">
        <v>128</v>
      </c>
      <c r="AC49" s="18" t="s">
        <v>250</v>
      </c>
      <c r="AD49" s="15" t="s">
        <v>184</v>
      </c>
      <c r="AE49" s="15">
        <v>2</v>
      </c>
      <c r="AF49" s="1" t="s">
        <v>1761</v>
      </c>
      <c r="AG49" s="15" t="s">
        <v>1723</v>
      </c>
      <c r="AH49" s="15" t="s">
        <v>1168</v>
      </c>
      <c r="AI49" s="15" t="s">
        <v>1169</v>
      </c>
      <c r="AJ49" s="15" t="s">
        <v>1170</v>
      </c>
      <c r="AK49" s="1" t="s">
        <v>1762</v>
      </c>
      <c r="AL49" s="15" t="s">
        <v>1751</v>
      </c>
      <c r="AM49" s="15" t="s">
        <v>1171</v>
      </c>
      <c r="AN49" s="15" t="s">
        <v>1172</v>
      </c>
      <c r="AO49" s="15" t="s">
        <v>1164</v>
      </c>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v>4.26</v>
      </c>
      <c r="CW49" s="15">
        <v>2.86</v>
      </c>
      <c r="CX49" s="20" t="s">
        <v>130</v>
      </c>
      <c r="CY49" s="20" t="s">
        <v>127</v>
      </c>
      <c r="CZ49" s="20" t="s">
        <v>130</v>
      </c>
      <c r="DA49" s="20" t="s">
        <v>130</v>
      </c>
      <c r="DB49" s="20" t="s">
        <v>130</v>
      </c>
      <c r="DC49" s="20" t="s">
        <v>127</v>
      </c>
      <c r="DD49" s="20" t="s">
        <v>131</v>
      </c>
      <c r="DE49" s="20" t="s">
        <v>130</v>
      </c>
      <c r="DF49" s="20" t="s">
        <v>130</v>
      </c>
      <c r="DG49" s="20" t="s">
        <v>127</v>
      </c>
      <c r="DH49" s="20" t="s">
        <v>127</v>
      </c>
      <c r="DI49" s="20" t="str">
        <f t="shared" si="0"/>
        <v>-</v>
      </c>
      <c r="DJ49" s="20" t="s">
        <v>132</v>
      </c>
      <c r="DK49" s="20" t="s">
        <v>130</v>
      </c>
      <c r="DL49" s="20" t="s">
        <v>130</v>
      </c>
      <c r="DM49" s="20" t="s">
        <v>130</v>
      </c>
      <c r="DN49" s="20" t="s">
        <v>130</v>
      </c>
      <c r="DO49" s="20" t="s">
        <v>127</v>
      </c>
      <c r="DP49" s="20" t="s">
        <v>130</v>
      </c>
      <c r="DQ49" s="20" t="s">
        <v>130</v>
      </c>
      <c r="DR49" s="20" t="s">
        <v>127</v>
      </c>
      <c r="DS49" s="20" t="s">
        <v>131</v>
      </c>
      <c r="DT49" s="20" t="s">
        <v>131</v>
      </c>
    </row>
    <row r="50" spans="1:124" ht="30" customHeight="1" x14ac:dyDescent="0.25">
      <c r="A50" s="141"/>
      <c r="B50" s="13" t="s">
        <v>222</v>
      </c>
      <c r="C50" s="15" t="s">
        <v>282</v>
      </c>
      <c r="D50" s="14" t="s">
        <v>279</v>
      </c>
      <c r="E50" s="15">
        <v>94052190</v>
      </c>
      <c r="F50" s="15" t="s">
        <v>173</v>
      </c>
      <c r="G50" s="15" t="s">
        <v>272</v>
      </c>
      <c r="H50" s="15" t="s">
        <v>273</v>
      </c>
      <c r="I50" s="16">
        <v>555</v>
      </c>
      <c r="J50" s="16" t="s">
        <v>903</v>
      </c>
      <c r="K50" s="15"/>
      <c r="L50" s="15" t="e">
        <f>+VLOOKUP(C50,[1]EU!$C$3:$F$233,4,0)</f>
        <v>#N/A</v>
      </c>
      <c r="M50" s="15">
        <v>2015</v>
      </c>
      <c r="N50" s="17">
        <v>8015086002123</v>
      </c>
      <c r="O50" s="18" t="s">
        <v>255</v>
      </c>
      <c r="P50" s="18" t="s">
        <v>256</v>
      </c>
      <c r="Q50" s="18" t="s">
        <v>257</v>
      </c>
      <c r="R50" s="18" t="s">
        <v>258</v>
      </c>
      <c r="S50" s="18" t="s">
        <v>259</v>
      </c>
      <c r="T50" s="18" t="s">
        <v>275</v>
      </c>
      <c r="U50" s="18" t="s">
        <v>261</v>
      </c>
      <c r="V50" s="18" t="s">
        <v>262</v>
      </c>
      <c r="W50" s="18" t="s">
        <v>263</v>
      </c>
      <c r="X50" s="18" t="s">
        <v>264</v>
      </c>
      <c r="Y50" s="15" t="s">
        <v>281</v>
      </c>
      <c r="Z50" s="15" t="s">
        <v>126</v>
      </c>
      <c r="AA50" s="15" t="s">
        <v>127</v>
      </c>
      <c r="AB50" s="19" t="s">
        <v>128</v>
      </c>
      <c r="AC50" s="18" t="s">
        <v>250</v>
      </c>
      <c r="AD50" s="15" t="s">
        <v>184</v>
      </c>
      <c r="AE50" s="15">
        <v>2</v>
      </c>
      <c r="AF50" s="1" t="s">
        <v>1761</v>
      </c>
      <c r="AG50" s="15" t="s">
        <v>1723</v>
      </c>
      <c r="AH50" s="15" t="s">
        <v>1168</v>
      </c>
      <c r="AI50" s="15" t="s">
        <v>1169</v>
      </c>
      <c r="AJ50" s="15" t="s">
        <v>1170</v>
      </c>
      <c r="AK50" s="1" t="s">
        <v>1762</v>
      </c>
      <c r="AL50" s="15" t="s">
        <v>1751</v>
      </c>
      <c r="AM50" s="15" t="s">
        <v>1171</v>
      </c>
      <c r="AN50" s="15" t="s">
        <v>1172</v>
      </c>
      <c r="AO50" s="15" t="s">
        <v>1164</v>
      </c>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v>4.26</v>
      </c>
      <c r="CW50" s="15">
        <v>2.86</v>
      </c>
      <c r="CX50" s="20" t="s">
        <v>130</v>
      </c>
      <c r="CY50" s="20" t="s">
        <v>127</v>
      </c>
      <c r="CZ50" s="20" t="s">
        <v>130</v>
      </c>
      <c r="DA50" s="20" t="s">
        <v>130</v>
      </c>
      <c r="DB50" s="20" t="s">
        <v>130</v>
      </c>
      <c r="DC50" s="20" t="s">
        <v>127</v>
      </c>
      <c r="DD50" s="20" t="s">
        <v>131</v>
      </c>
      <c r="DE50" s="20" t="s">
        <v>130</v>
      </c>
      <c r="DF50" s="20" t="s">
        <v>130</v>
      </c>
      <c r="DG50" s="20" t="s">
        <v>127</v>
      </c>
      <c r="DH50" s="20" t="s">
        <v>127</v>
      </c>
      <c r="DI50" s="20" t="str">
        <f t="shared" si="0"/>
        <v>-</v>
      </c>
      <c r="DJ50" s="20" t="s">
        <v>132</v>
      </c>
      <c r="DK50" s="20" t="s">
        <v>130</v>
      </c>
      <c r="DL50" s="20" t="s">
        <v>130</v>
      </c>
      <c r="DM50" s="20" t="s">
        <v>130</v>
      </c>
      <c r="DN50" s="20" t="s">
        <v>130</v>
      </c>
      <c r="DO50" s="20" t="s">
        <v>127</v>
      </c>
      <c r="DP50" s="20" t="s">
        <v>130</v>
      </c>
      <c r="DQ50" s="20" t="s">
        <v>130</v>
      </c>
      <c r="DR50" s="20" t="s">
        <v>127</v>
      </c>
      <c r="DS50" s="20" t="s">
        <v>131</v>
      </c>
      <c r="DT50" s="20" t="s">
        <v>131</v>
      </c>
    </row>
    <row r="51" spans="1:124" ht="30" customHeight="1" x14ac:dyDescent="0.25">
      <c r="A51" s="141"/>
      <c r="B51" s="13" t="s">
        <v>222</v>
      </c>
      <c r="C51" s="15" t="s">
        <v>283</v>
      </c>
      <c r="D51" s="14" t="s">
        <v>279</v>
      </c>
      <c r="E51" s="15">
        <v>94052190</v>
      </c>
      <c r="F51" s="15" t="s">
        <v>175</v>
      </c>
      <c r="G51" s="15" t="s">
        <v>272</v>
      </c>
      <c r="H51" s="15" t="s">
        <v>273</v>
      </c>
      <c r="I51" s="16">
        <v>555</v>
      </c>
      <c r="J51" s="16" t="s">
        <v>903</v>
      </c>
      <c r="K51" s="15"/>
      <c r="L51" s="15" t="e">
        <f>+VLOOKUP(C51,[1]EU!$C$3:$F$233,4,0)</f>
        <v>#N/A</v>
      </c>
      <c r="M51" s="15">
        <v>2015</v>
      </c>
      <c r="N51" s="17">
        <v>8015086002130</v>
      </c>
      <c r="O51" s="18" t="s">
        <v>255</v>
      </c>
      <c r="P51" s="18" t="s">
        <v>256</v>
      </c>
      <c r="Q51" s="18" t="s">
        <v>257</v>
      </c>
      <c r="R51" s="18" t="s">
        <v>258</v>
      </c>
      <c r="S51" s="18" t="s">
        <v>259</v>
      </c>
      <c r="T51" s="18" t="s">
        <v>275</v>
      </c>
      <c r="U51" s="18" t="s">
        <v>261</v>
      </c>
      <c r="V51" s="18" t="s">
        <v>262</v>
      </c>
      <c r="W51" s="18" t="s">
        <v>263</v>
      </c>
      <c r="X51" s="18" t="s">
        <v>264</v>
      </c>
      <c r="Y51" s="15" t="s">
        <v>281</v>
      </c>
      <c r="Z51" s="15" t="s">
        <v>126</v>
      </c>
      <c r="AA51" s="15" t="s">
        <v>127</v>
      </c>
      <c r="AB51" s="19" t="s">
        <v>128</v>
      </c>
      <c r="AC51" s="18" t="s">
        <v>250</v>
      </c>
      <c r="AD51" s="15" t="s">
        <v>184</v>
      </c>
      <c r="AE51" s="15">
        <v>2</v>
      </c>
      <c r="AF51" s="1" t="s">
        <v>1761</v>
      </c>
      <c r="AG51" s="15" t="s">
        <v>1723</v>
      </c>
      <c r="AH51" s="15" t="s">
        <v>1168</v>
      </c>
      <c r="AI51" s="15" t="s">
        <v>1169</v>
      </c>
      <c r="AJ51" s="15" t="s">
        <v>1170</v>
      </c>
      <c r="AK51" s="1" t="s">
        <v>1762</v>
      </c>
      <c r="AL51" s="15" t="s">
        <v>1751</v>
      </c>
      <c r="AM51" s="15" t="s">
        <v>1171</v>
      </c>
      <c r="AN51" s="15" t="s">
        <v>1172</v>
      </c>
      <c r="AO51" s="15" t="s">
        <v>1164</v>
      </c>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v>4.26</v>
      </c>
      <c r="CW51" s="15">
        <v>2.86</v>
      </c>
      <c r="CX51" s="20" t="s">
        <v>130</v>
      </c>
      <c r="CY51" s="20" t="s">
        <v>127</v>
      </c>
      <c r="CZ51" s="20" t="s">
        <v>130</v>
      </c>
      <c r="DA51" s="20" t="s">
        <v>130</v>
      </c>
      <c r="DB51" s="20" t="s">
        <v>130</v>
      </c>
      <c r="DC51" s="20" t="s">
        <v>127</v>
      </c>
      <c r="DD51" s="20" t="s">
        <v>131</v>
      </c>
      <c r="DE51" s="20" t="s">
        <v>130</v>
      </c>
      <c r="DF51" s="20" t="s">
        <v>130</v>
      </c>
      <c r="DG51" s="20" t="s">
        <v>127</v>
      </c>
      <c r="DH51" s="20" t="s">
        <v>127</v>
      </c>
      <c r="DI51" s="20" t="str">
        <f t="shared" si="0"/>
        <v>-</v>
      </c>
      <c r="DJ51" s="20" t="s">
        <v>132</v>
      </c>
      <c r="DK51" s="20" t="s">
        <v>130</v>
      </c>
      <c r="DL51" s="20" t="s">
        <v>130</v>
      </c>
      <c r="DM51" s="20" t="s">
        <v>130</v>
      </c>
      <c r="DN51" s="20" t="s">
        <v>130</v>
      </c>
      <c r="DO51" s="20" t="s">
        <v>127</v>
      </c>
      <c r="DP51" s="20" t="s">
        <v>130</v>
      </c>
      <c r="DQ51" s="20" t="s">
        <v>130</v>
      </c>
      <c r="DR51" s="20" t="s">
        <v>127</v>
      </c>
      <c r="DS51" s="20" t="s">
        <v>131</v>
      </c>
      <c r="DT51" s="20" t="s">
        <v>131</v>
      </c>
    </row>
    <row r="52" spans="1:124" ht="36.75" customHeight="1" x14ac:dyDescent="0.25">
      <c r="A52" s="139" t="e" vm="18">
        <v>#VALUE!</v>
      </c>
      <c r="B52" s="13" t="s">
        <v>222</v>
      </c>
      <c r="C52" s="18" t="s">
        <v>285</v>
      </c>
      <c r="D52" s="14" t="s">
        <v>284</v>
      </c>
      <c r="E52" s="15">
        <v>94052190</v>
      </c>
      <c r="F52" s="15" t="s">
        <v>133</v>
      </c>
      <c r="G52" s="15" t="s">
        <v>272</v>
      </c>
      <c r="H52" s="15" t="s">
        <v>273</v>
      </c>
      <c r="I52" s="16">
        <v>745</v>
      </c>
      <c r="J52" s="16" t="s">
        <v>879</v>
      </c>
      <c r="K52" s="15"/>
      <c r="L52" s="15" t="e">
        <f>+VLOOKUP(C52,[1]EU!$C$3:$F$233,4,0)</f>
        <v>#N/A</v>
      </c>
      <c r="M52" s="15" t="e">
        <f>+VLOOKUP(C52,[1]EU!$C$3:$G$233,5,0)</f>
        <v>#N/A</v>
      </c>
      <c r="N52" s="17">
        <v>8015086003427</v>
      </c>
      <c r="O52" s="18" t="s">
        <v>286</v>
      </c>
      <c r="P52" s="18" t="s">
        <v>287</v>
      </c>
      <c r="Q52" s="18" t="s">
        <v>288</v>
      </c>
      <c r="R52" s="18" t="s">
        <v>289</v>
      </c>
      <c r="S52" s="18" t="s">
        <v>290</v>
      </c>
      <c r="T52" s="18" t="s">
        <v>178</v>
      </c>
      <c r="U52" s="18" t="s">
        <v>291</v>
      </c>
      <c r="V52" s="18" t="s">
        <v>292</v>
      </c>
      <c r="W52" s="18" t="s">
        <v>293</v>
      </c>
      <c r="X52" s="18" t="s">
        <v>294</v>
      </c>
      <c r="Y52" s="15" t="s">
        <v>295</v>
      </c>
      <c r="Z52" s="15" t="s">
        <v>126</v>
      </c>
      <c r="AA52" s="15" t="s">
        <v>127</v>
      </c>
      <c r="AB52" s="19" t="s">
        <v>128</v>
      </c>
      <c r="AC52" s="18" t="s">
        <v>201</v>
      </c>
      <c r="AD52" s="15" t="s">
        <v>184</v>
      </c>
      <c r="AE52" s="15">
        <v>2</v>
      </c>
      <c r="AF52" s="1" t="s">
        <v>1761</v>
      </c>
      <c r="AG52" s="15" t="s">
        <v>1723</v>
      </c>
      <c r="AH52" s="15" t="s">
        <v>1168</v>
      </c>
      <c r="AI52" s="15" t="s">
        <v>1169</v>
      </c>
      <c r="AJ52" s="15" t="s">
        <v>1170</v>
      </c>
      <c r="AK52" s="1" t="s">
        <v>1763</v>
      </c>
      <c r="AL52" s="15" t="s">
        <v>1751</v>
      </c>
      <c r="AM52" s="15" t="s">
        <v>1173</v>
      </c>
      <c r="AN52" s="15" t="s">
        <v>1174</v>
      </c>
      <c r="AO52" s="15" t="s">
        <v>1175</v>
      </c>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v>7.29</v>
      </c>
      <c r="CW52" s="15">
        <v>5.56</v>
      </c>
      <c r="CX52" s="20" t="s">
        <v>130</v>
      </c>
      <c r="CY52" s="20" t="s">
        <v>127</v>
      </c>
      <c r="CZ52" s="20" t="s">
        <v>130</v>
      </c>
      <c r="DA52" s="20" t="s">
        <v>130</v>
      </c>
      <c r="DB52" s="20" t="s">
        <v>130</v>
      </c>
      <c r="DC52" s="20" t="s">
        <v>127</v>
      </c>
      <c r="DD52" s="20" t="s">
        <v>131</v>
      </c>
      <c r="DE52" s="20" t="s">
        <v>130</v>
      </c>
      <c r="DF52" s="20" t="s">
        <v>130</v>
      </c>
      <c r="DG52" s="20" t="s">
        <v>127</v>
      </c>
      <c r="DH52" s="20" t="s">
        <v>127</v>
      </c>
      <c r="DI52" s="20" t="str">
        <f t="shared" si="0"/>
        <v>-</v>
      </c>
      <c r="DJ52" s="20" t="s">
        <v>132</v>
      </c>
      <c r="DK52" s="20" t="s">
        <v>130</v>
      </c>
      <c r="DL52" s="20" t="s">
        <v>130</v>
      </c>
      <c r="DM52" s="20" t="s">
        <v>130</v>
      </c>
      <c r="DN52" s="20" t="s">
        <v>130</v>
      </c>
      <c r="DO52" s="20" t="s">
        <v>127</v>
      </c>
      <c r="DP52" s="20" t="s">
        <v>130</v>
      </c>
      <c r="DQ52" s="20" t="s">
        <v>130</v>
      </c>
      <c r="DR52" s="20" t="s">
        <v>127</v>
      </c>
      <c r="DS52" s="20" t="s">
        <v>131</v>
      </c>
      <c r="DT52" s="20" t="s">
        <v>131</v>
      </c>
    </row>
    <row r="53" spans="1:124" ht="36.75" customHeight="1" x14ac:dyDescent="0.25">
      <c r="A53" s="142"/>
      <c r="B53" s="13" t="s">
        <v>222</v>
      </c>
      <c r="C53" s="18" t="s">
        <v>296</v>
      </c>
      <c r="D53" s="14" t="s">
        <v>284</v>
      </c>
      <c r="E53" s="15">
        <v>94052190</v>
      </c>
      <c r="F53" s="15" t="s">
        <v>173</v>
      </c>
      <c r="G53" s="15" t="s">
        <v>272</v>
      </c>
      <c r="H53" s="15" t="s">
        <v>273</v>
      </c>
      <c r="I53" s="16">
        <v>745</v>
      </c>
      <c r="J53" s="16" t="s">
        <v>879</v>
      </c>
      <c r="K53" s="15"/>
      <c r="L53" s="15" t="e">
        <f>+VLOOKUP(C53,[1]EU!$C$3:$F$233,4,0)</f>
        <v>#N/A</v>
      </c>
      <c r="M53" s="15" t="e">
        <f>+VLOOKUP(C53,[1]EU!$C$3:$G$233,5,0)</f>
        <v>#N/A</v>
      </c>
      <c r="N53" s="17">
        <v>8015086003724</v>
      </c>
      <c r="O53" s="18" t="s">
        <v>286</v>
      </c>
      <c r="P53" s="18" t="s">
        <v>287</v>
      </c>
      <c r="Q53" s="18" t="s">
        <v>288</v>
      </c>
      <c r="R53" s="18" t="s">
        <v>289</v>
      </c>
      <c r="S53" s="18" t="s">
        <v>290</v>
      </c>
      <c r="T53" s="18" t="s">
        <v>178</v>
      </c>
      <c r="U53" s="18" t="s">
        <v>291</v>
      </c>
      <c r="V53" s="18" t="s">
        <v>292</v>
      </c>
      <c r="W53" s="18" t="s">
        <v>293</v>
      </c>
      <c r="X53" s="18" t="s">
        <v>294</v>
      </c>
      <c r="Y53" s="15" t="s">
        <v>295</v>
      </c>
      <c r="Z53" s="15" t="s">
        <v>126</v>
      </c>
      <c r="AA53" s="15" t="s">
        <v>127</v>
      </c>
      <c r="AB53" s="19" t="s">
        <v>128</v>
      </c>
      <c r="AC53" s="18" t="s">
        <v>201</v>
      </c>
      <c r="AD53" s="15" t="s">
        <v>184</v>
      </c>
      <c r="AE53" s="15">
        <v>2</v>
      </c>
      <c r="AF53" s="1" t="s">
        <v>1761</v>
      </c>
      <c r="AG53" s="15" t="s">
        <v>1723</v>
      </c>
      <c r="AH53" s="15" t="s">
        <v>1168</v>
      </c>
      <c r="AI53" s="15" t="s">
        <v>1169</v>
      </c>
      <c r="AJ53" s="15" t="s">
        <v>1170</v>
      </c>
      <c r="AK53" s="1" t="s">
        <v>1764</v>
      </c>
      <c r="AL53" s="15" t="s">
        <v>1751</v>
      </c>
      <c r="AM53" s="15" t="s">
        <v>1173</v>
      </c>
      <c r="AN53" s="15" t="s">
        <v>1174</v>
      </c>
      <c r="AO53" s="15" t="s">
        <v>1175</v>
      </c>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v>7.29</v>
      </c>
      <c r="CW53" s="15">
        <v>5.56</v>
      </c>
      <c r="CX53" s="20" t="s">
        <v>130</v>
      </c>
      <c r="CY53" s="20" t="s">
        <v>127</v>
      </c>
      <c r="CZ53" s="20" t="s">
        <v>130</v>
      </c>
      <c r="DA53" s="20" t="s">
        <v>130</v>
      </c>
      <c r="DB53" s="20" t="s">
        <v>130</v>
      </c>
      <c r="DC53" s="20" t="s">
        <v>127</v>
      </c>
      <c r="DD53" s="20" t="s">
        <v>131</v>
      </c>
      <c r="DE53" s="20" t="s">
        <v>130</v>
      </c>
      <c r="DF53" s="20" t="s">
        <v>130</v>
      </c>
      <c r="DG53" s="20" t="s">
        <v>127</v>
      </c>
      <c r="DH53" s="20" t="s">
        <v>127</v>
      </c>
      <c r="DI53" s="20" t="str">
        <f t="shared" si="0"/>
        <v>-</v>
      </c>
      <c r="DJ53" s="20" t="s">
        <v>132</v>
      </c>
      <c r="DK53" s="20" t="s">
        <v>130</v>
      </c>
      <c r="DL53" s="20" t="s">
        <v>130</v>
      </c>
      <c r="DM53" s="20" t="s">
        <v>130</v>
      </c>
      <c r="DN53" s="20" t="s">
        <v>130</v>
      </c>
      <c r="DO53" s="20" t="s">
        <v>127</v>
      </c>
      <c r="DP53" s="20" t="s">
        <v>130</v>
      </c>
      <c r="DQ53" s="20" t="s">
        <v>130</v>
      </c>
      <c r="DR53" s="20" t="s">
        <v>127</v>
      </c>
      <c r="DS53" s="20" t="s">
        <v>131</v>
      </c>
      <c r="DT53" s="20" t="s">
        <v>131</v>
      </c>
    </row>
    <row r="54" spans="1:124" ht="36.75" customHeight="1" x14ac:dyDescent="0.25">
      <c r="A54" s="140"/>
      <c r="B54" s="13" t="s">
        <v>222</v>
      </c>
      <c r="C54" s="18" t="s">
        <v>297</v>
      </c>
      <c r="D54" s="14" t="s">
        <v>284</v>
      </c>
      <c r="E54" s="15">
        <v>94052190</v>
      </c>
      <c r="F54" s="15" t="s">
        <v>175</v>
      </c>
      <c r="G54" s="15" t="s">
        <v>272</v>
      </c>
      <c r="H54" s="15" t="s">
        <v>273</v>
      </c>
      <c r="I54" s="16">
        <v>745</v>
      </c>
      <c r="J54" s="16" t="s">
        <v>879</v>
      </c>
      <c r="K54" s="15"/>
      <c r="L54" s="15" t="e">
        <f>+VLOOKUP(C54,[1]EU!$C$3:$F$233,4,0)</f>
        <v>#N/A</v>
      </c>
      <c r="M54" s="15" t="e">
        <f>+VLOOKUP(C54,[1]EU!$C$3:$G$233,5,0)</f>
        <v>#N/A</v>
      </c>
      <c r="N54" s="17">
        <v>8015086003731</v>
      </c>
      <c r="O54" s="18" t="s">
        <v>286</v>
      </c>
      <c r="P54" s="18" t="s">
        <v>287</v>
      </c>
      <c r="Q54" s="18" t="s">
        <v>288</v>
      </c>
      <c r="R54" s="18" t="s">
        <v>289</v>
      </c>
      <c r="S54" s="18" t="s">
        <v>290</v>
      </c>
      <c r="T54" s="18" t="s">
        <v>178</v>
      </c>
      <c r="U54" s="18" t="s">
        <v>291</v>
      </c>
      <c r="V54" s="18" t="s">
        <v>292</v>
      </c>
      <c r="W54" s="18" t="s">
        <v>293</v>
      </c>
      <c r="X54" s="18" t="s">
        <v>294</v>
      </c>
      <c r="Y54" s="15" t="s">
        <v>295</v>
      </c>
      <c r="Z54" s="15" t="s">
        <v>126</v>
      </c>
      <c r="AA54" s="15" t="s">
        <v>127</v>
      </c>
      <c r="AB54" s="19" t="s">
        <v>128</v>
      </c>
      <c r="AC54" s="18" t="s">
        <v>201</v>
      </c>
      <c r="AD54" s="15" t="s">
        <v>184</v>
      </c>
      <c r="AE54" s="15">
        <v>2</v>
      </c>
      <c r="AF54" s="1" t="s">
        <v>1761</v>
      </c>
      <c r="AG54" s="15" t="s">
        <v>1723</v>
      </c>
      <c r="AH54" s="15" t="s">
        <v>1168</v>
      </c>
      <c r="AI54" s="15" t="s">
        <v>1169</v>
      </c>
      <c r="AJ54" s="15" t="s">
        <v>1170</v>
      </c>
      <c r="AK54" s="1" t="s">
        <v>1765</v>
      </c>
      <c r="AL54" s="15" t="s">
        <v>1751</v>
      </c>
      <c r="AM54" s="15" t="s">
        <v>1173</v>
      </c>
      <c r="AN54" s="15" t="s">
        <v>1174</v>
      </c>
      <c r="AO54" s="15" t="s">
        <v>1175</v>
      </c>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v>7.29</v>
      </c>
      <c r="CW54" s="15">
        <v>5.56</v>
      </c>
      <c r="CX54" s="20" t="s">
        <v>130</v>
      </c>
      <c r="CY54" s="20" t="s">
        <v>127</v>
      </c>
      <c r="CZ54" s="20" t="s">
        <v>130</v>
      </c>
      <c r="DA54" s="20" t="s">
        <v>130</v>
      </c>
      <c r="DB54" s="20" t="s">
        <v>130</v>
      </c>
      <c r="DC54" s="20" t="s">
        <v>127</v>
      </c>
      <c r="DD54" s="20" t="s">
        <v>131</v>
      </c>
      <c r="DE54" s="20" t="s">
        <v>130</v>
      </c>
      <c r="DF54" s="20" t="s">
        <v>130</v>
      </c>
      <c r="DG54" s="20" t="s">
        <v>127</v>
      </c>
      <c r="DH54" s="20" t="s">
        <v>127</v>
      </c>
      <c r="DI54" s="20" t="str">
        <f t="shared" si="0"/>
        <v>-</v>
      </c>
      <c r="DJ54" s="20" t="s">
        <v>132</v>
      </c>
      <c r="DK54" s="20" t="s">
        <v>130</v>
      </c>
      <c r="DL54" s="20" t="s">
        <v>130</v>
      </c>
      <c r="DM54" s="20" t="s">
        <v>130</v>
      </c>
      <c r="DN54" s="20" t="s">
        <v>130</v>
      </c>
      <c r="DO54" s="20" t="s">
        <v>127</v>
      </c>
      <c r="DP54" s="20" t="s">
        <v>130</v>
      </c>
      <c r="DQ54" s="20" t="s">
        <v>130</v>
      </c>
      <c r="DR54" s="20" t="s">
        <v>127</v>
      </c>
      <c r="DS54" s="20" t="s">
        <v>131</v>
      </c>
      <c r="DT54" s="20" t="s">
        <v>131</v>
      </c>
    </row>
    <row r="55" spans="1:124" ht="46.5" customHeight="1" x14ac:dyDescent="0.25">
      <c r="A55" s="139" t="e" vm="19">
        <v>#VALUE!</v>
      </c>
      <c r="B55" s="13" t="s">
        <v>222</v>
      </c>
      <c r="C55" s="15" t="s">
        <v>299</v>
      </c>
      <c r="D55" s="14" t="s">
        <v>298</v>
      </c>
      <c r="E55" s="15">
        <v>94052190</v>
      </c>
      <c r="F55" s="15" t="s">
        <v>173</v>
      </c>
      <c r="G55" s="15" t="s">
        <v>1693</v>
      </c>
      <c r="H55" s="15" t="s">
        <v>273</v>
      </c>
      <c r="I55" s="16">
        <v>550</v>
      </c>
      <c r="J55" s="16" t="s">
        <v>903</v>
      </c>
      <c r="K55" s="15"/>
      <c r="L55" s="15" t="e">
        <f>+VLOOKUP(C55,[1]EU!$C$3:$F$233,4,0)</f>
        <v>#N/A</v>
      </c>
      <c r="M55" s="15" t="e">
        <f>+VLOOKUP(C55,[1]EU!$C$3:$G$233,5,0)</f>
        <v>#N/A</v>
      </c>
      <c r="N55" s="17">
        <v>8015086000303</v>
      </c>
      <c r="O55" s="18" t="s">
        <v>300</v>
      </c>
      <c r="P55" s="18" t="s">
        <v>301</v>
      </c>
      <c r="Q55" s="18" t="s">
        <v>302</v>
      </c>
      <c r="R55" s="18" t="s">
        <v>303</v>
      </c>
      <c r="S55" s="18" t="s">
        <v>304</v>
      </c>
      <c r="T55" s="18" t="s">
        <v>305</v>
      </c>
      <c r="U55" s="18" t="s">
        <v>306</v>
      </c>
      <c r="V55" s="18" t="s">
        <v>307</v>
      </c>
      <c r="W55" s="18" t="s">
        <v>308</v>
      </c>
      <c r="X55" s="18" t="s">
        <v>309</v>
      </c>
      <c r="Y55" s="15" t="s">
        <v>310</v>
      </c>
      <c r="Z55" s="15" t="s">
        <v>126</v>
      </c>
      <c r="AA55" s="15" t="s">
        <v>130</v>
      </c>
      <c r="AB55" s="19" t="s">
        <v>128</v>
      </c>
      <c r="AC55" s="18" t="s">
        <v>311</v>
      </c>
      <c r="AD55" s="15" t="s">
        <v>184</v>
      </c>
      <c r="AE55" s="15">
        <v>2</v>
      </c>
      <c r="AF55" s="1" t="s">
        <v>1766</v>
      </c>
      <c r="AG55" s="15" t="s">
        <v>1723</v>
      </c>
      <c r="AH55" s="15" t="s">
        <v>1177</v>
      </c>
      <c r="AI55" s="15" t="s">
        <v>1176</v>
      </c>
      <c r="AJ55" s="15" t="s">
        <v>1178</v>
      </c>
      <c r="AK55" s="1" t="s">
        <v>1767</v>
      </c>
      <c r="AL55" s="15" t="s">
        <v>1751</v>
      </c>
      <c r="AM55" s="15" t="s">
        <v>1177</v>
      </c>
      <c r="AN55" s="15" t="s">
        <v>1179</v>
      </c>
      <c r="AO55" s="15" t="s">
        <v>1180</v>
      </c>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v>3.98</v>
      </c>
      <c r="CW55" s="15">
        <v>2.5</v>
      </c>
      <c r="CX55" s="20" t="s">
        <v>130</v>
      </c>
      <c r="CY55" s="20" t="s">
        <v>127</v>
      </c>
      <c r="CZ55" s="20" t="s">
        <v>130</v>
      </c>
      <c r="DA55" s="20" t="s">
        <v>130</v>
      </c>
      <c r="DB55" s="20" t="s">
        <v>130</v>
      </c>
      <c r="DC55" s="20" t="s">
        <v>127</v>
      </c>
      <c r="DD55" s="20" t="s">
        <v>131</v>
      </c>
      <c r="DE55" s="20" t="s">
        <v>130</v>
      </c>
      <c r="DF55" s="20" t="s">
        <v>130</v>
      </c>
      <c r="DG55" s="20" t="s">
        <v>127</v>
      </c>
      <c r="DH55" s="20" t="s">
        <v>127</v>
      </c>
      <c r="DI55" s="20" t="str">
        <f t="shared" si="0"/>
        <v>-</v>
      </c>
      <c r="DJ55" s="20" t="s">
        <v>132</v>
      </c>
      <c r="DK55" s="20" t="s">
        <v>130</v>
      </c>
      <c r="DL55" s="20" t="s">
        <v>130</v>
      </c>
      <c r="DM55" s="20" t="s">
        <v>130</v>
      </c>
      <c r="DN55" s="20" t="s">
        <v>130</v>
      </c>
      <c r="DO55" s="20" t="s">
        <v>127</v>
      </c>
      <c r="DP55" s="20" t="s">
        <v>130</v>
      </c>
      <c r="DQ55" s="20" t="s">
        <v>130</v>
      </c>
      <c r="DR55" s="20" t="s">
        <v>127</v>
      </c>
      <c r="DS55" s="20" t="s">
        <v>131</v>
      </c>
      <c r="DT55" s="20" t="s">
        <v>131</v>
      </c>
    </row>
    <row r="56" spans="1:124" ht="46.5" customHeight="1" x14ac:dyDescent="0.25">
      <c r="A56" s="140"/>
      <c r="B56" s="13" t="s">
        <v>222</v>
      </c>
      <c r="C56" s="15" t="s">
        <v>312</v>
      </c>
      <c r="D56" s="14" t="s">
        <v>298</v>
      </c>
      <c r="E56" s="15">
        <v>94052190</v>
      </c>
      <c r="F56" s="15" t="s">
        <v>133</v>
      </c>
      <c r="G56" s="15" t="s">
        <v>1693</v>
      </c>
      <c r="H56" s="15" t="s">
        <v>273</v>
      </c>
      <c r="I56" s="16">
        <v>550</v>
      </c>
      <c r="J56" s="16" t="s">
        <v>903</v>
      </c>
      <c r="K56" s="15"/>
      <c r="L56" s="15" t="e">
        <f>+VLOOKUP(C56,[1]EU!$C$3:$F$233,4,0)</f>
        <v>#N/A</v>
      </c>
      <c r="M56" s="15">
        <v>2019</v>
      </c>
      <c r="N56" s="17">
        <v>8015086004806</v>
      </c>
      <c r="O56" s="18" t="s">
        <v>300</v>
      </c>
      <c r="P56" s="18" t="s">
        <v>301</v>
      </c>
      <c r="Q56" s="18" t="s">
        <v>302</v>
      </c>
      <c r="R56" s="18" t="s">
        <v>303</v>
      </c>
      <c r="S56" s="18" t="s">
        <v>304</v>
      </c>
      <c r="T56" s="18" t="s">
        <v>305</v>
      </c>
      <c r="U56" s="18" t="s">
        <v>306</v>
      </c>
      <c r="V56" s="18" t="s">
        <v>307</v>
      </c>
      <c r="W56" s="18" t="s">
        <v>308</v>
      </c>
      <c r="X56" s="18" t="s">
        <v>309</v>
      </c>
      <c r="Y56" s="15" t="s">
        <v>310</v>
      </c>
      <c r="Z56" s="15" t="s">
        <v>126</v>
      </c>
      <c r="AA56" s="15" t="s">
        <v>130</v>
      </c>
      <c r="AB56" s="19" t="s">
        <v>128</v>
      </c>
      <c r="AC56" s="18" t="s">
        <v>311</v>
      </c>
      <c r="AD56" s="15" t="s">
        <v>184</v>
      </c>
      <c r="AE56" s="15">
        <v>2</v>
      </c>
      <c r="AF56" s="1" t="s">
        <v>1766</v>
      </c>
      <c r="AG56" s="15" t="s">
        <v>1723</v>
      </c>
      <c r="AH56" s="15" t="s">
        <v>1177</v>
      </c>
      <c r="AI56" s="15" t="s">
        <v>1176</v>
      </c>
      <c r="AJ56" s="15" t="s">
        <v>1178</v>
      </c>
      <c r="AK56" s="1" t="s">
        <v>1768</v>
      </c>
      <c r="AL56" s="15" t="s">
        <v>1751</v>
      </c>
      <c r="AM56" s="15" t="s">
        <v>1177</v>
      </c>
      <c r="AN56" s="15" t="s">
        <v>1179</v>
      </c>
      <c r="AO56" s="15" t="s">
        <v>1180</v>
      </c>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v>3.98</v>
      </c>
      <c r="CW56" s="15">
        <v>2.5</v>
      </c>
      <c r="CX56" s="20" t="s">
        <v>130</v>
      </c>
      <c r="CY56" s="20" t="s">
        <v>127</v>
      </c>
      <c r="CZ56" s="20" t="s">
        <v>130</v>
      </c>
      <c r="DA56" s="20" t="s">
        <v>130</v>
      </c>
      <c r="DB56" s="20" t="s">
        <v>130</v>
      </c>
      <c r="DC56" s="20" t="s">
        <v>127</v>
      </c>
      <c r="DD56" s="20" t="s">
        <v>131</v>
      </c>
      <c r="DE56" s="20" t="s">
        <v>130</v>
      </c>
      <c r="DF56" s="20" t="s">
        <v>130</v>
      </c>
      <c r="DG56" s="20" t="s">
        <v>127</v>
      </c>
      <c r="DH56" s="20" t="s">
        <v>127</v>
      </c>
      <c r="DI56" s="20" t="str">
        <f t="shared" si="0"/>
        <v>-</v>
      </c>
      <c r="DJ56" s="20" t="s">
        <v>132</v>
      </c>
      <c r="DK56" s="20" t="s">
        <v>130</v>
      </c>
      <c r="DL56" s="20" t="s">
        <v>130</v>
      </c>
      <c r="DM56" s="20" t="s">
        <v>130</v>
      </c>
      <c r="DN56" s="20" t="s">
        <v>130</v>
      </c>
      <c r="DO56" s="20" t="s">
        <v>127</v>
      </c>
      <c r="DP56" s="20" t="s">
        <v>130</v>
      </c>
      <c r="DQ56" s="20" t="s">
        <v>130</v>
      </c>
      <c r="DR56" s="20" t="s">
        <v>127</v>
      </c>
      <c r="DS56" s="20" t="s">
        <v>131</v>
      </c>
      <c r="DT56" s="20" t="s">
        <v>131</v>
      </c>
    </row>
    <row r="57" spans="1:124" ht="105" customHeight="1" x14ac:dyDescent="0.25">
      <c r="A57" s="20" t="e" vm="20">
        <v>#VALUE!</v>
      </c>
      <c r="B57" s="13" t="s">
        <v>222</v>
      </c>
      <c r="C57" s="15" t="s">
        <v>314</v>
      </c>
      <c r="D57" s="14" t="s">
        <v>313</v>
      </c>
      <c r="E57" s="15">
        <v>94052190</v>
      </c>
      <c r="F57" s="15" t="s">
        <v>133</v>
      </c>
      <c r="G57" s="15" t="s">
        <v>315</v>
      </c>
      <c r="H57" s="15" t="s">
        <v>316</v>
      </c>
      <c r="I57" s="16">
        <v>390</v>
      </c>
      <c r="J57" s="16" t="s">
        <v>903</v>
      </c>
      <c r="K57" s="15"/>
      <c r="L57" s="15" t="s">
        <v>317</v>
      </c>
      <c r="M57" s="15">
        <v>2021</v>
      </c>
      <c r="N57" s="17">
        <v>8015086009849</v>
      </c>
      <c r="O57" s="18" t="s">
        <v>318</v>
      </c>
      <c r="P57" s="18" t="s">
        <v>319</v>
      </c>
      <c r="Q57" s="18" t="s">
        <v>320</v>
      </c>
      <c r="R57" s="18" t="s">
        <v>321</v>
      </c>
      <c r="S57" s="18" t="s">
        <v>322</v>
      </c>
      <c r="T57" s="18" t="s">
        <v>323</v>
      </c>
      <c r="U57" s="18" t="s">
        <v>324</v>
      </c>
      <c r="V57" s="18" t="s">
        <v>325</v>
      </c>
      <c r="W57" s="18" t="s">
        <v>326</v>
      </c>
      <c r="X57" s="18" t="s">
        <v>327</v>
      </c>
      <c r="Y57" s="15" t="s">
        <v>328</v>
      </c>
      <c r="Z57" s="15" t="s">
        <v>126</v>
      </c>
      <c r="AA57" s="15" t="s">
        <v>127</v>
      </c>
      <c r="AB57" s="15" t="s">
        <v>1101</v>
      </c>
      <c r="AC57" s="18" t="s">
        <v>1371</v>
      </c>
      <c r="AD57" s="15" t="s">
        <v>153</v>
      </c>
      <c r="AE57" s="15">
        <v>1</v>
      </c>
      <c r="AF57" s="17">
        <v>8015086009849</v>
      </c>
      <c r="AG57" s="15"/>
      <c r="AH57" s="15" t="s">
        <v>1181</v>
      </c>
      <c r="AI57" s="15" t="s">
        <v>1182</v>
      </c>
      <c r="AJ57" s="15" t="s">
        <v>1149</v>
      </c>
      <c r="AK57" s="1"/>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v>3.7</v>
      </c>
      <c r="CW57" s="15">
        <v>1.8</v>
      </c>
      <c r="CX57" s="20" t="s">
        <v>130</v>
      </c>
      <c r="CY57" s="20" t="s">
        <v>127</v>
      </c>
      <c r="CZ57" s="20" t="s">
        <v>130</v>
      </c>
      <c r="DA57" s="20" t="s">
        <v>130</v>
      </c>
      <c r="DB57" s="20" t="s">
        <v>130</v>
      </c>
      <c r="DC57" s="20" t="s">
        <v>127</v>
      </c>
      <c r="DD57" s="20" t="s">
        <v>131</v>
      </c>
      <c r="DE57" s="20" t="s">
        <v>130</v>
      </c>
      <c r="DF57" s="20" t="s">
        <v>130</v>
      </c>
      <c r="DG57" s="20" t="s">
        <v>130</v>
      </c>
      <c r="DH57" s="20" t="s">
        <v>127</v>
      </c>
      <c r="DI57" s="20" t="str">
        <f t="shared" si="0"/>
        <v>D</v>
      </c>
      <c r="DJ57" s="20" t="s">
        <v>132</v>
      </c>
      <c r="DK57" s="20" t="s">
        <v>130</v>
      </c>
      <c r="DL57" s="20" t="s">
        <v>130</v>
      </c>
      <c r="DM57" s="20" t="s">
        <v>130</v>
      </c>
      <c r="DN57" s="20" t="s">
        <v>130</v>
      </c>
      <c r="DO57" s="20" t="s">
        <v>329</v>
      </c>
      <c r="DP57" s="20" t="s">
        <v>130</v>
      </c>
      <c r="DQ57" s="20" t="s">
        <v>130</v>
      </c>
      <c r="DR57" s="20" t="s">
        <v>127</v>
      </c>
      <c r="DS57" s="20" t="s">
        <v>131</v>
      </c>
      <c r="DT57" s="20" t="s">
        <v>131</v>
      </c>
    </row>
    <row r="58" spans="1:124" ht="57" customHeight="1" x14ac:dyDescent="0.25">
      <c r="A58" s="139" t="e" vm="21">
        <v>#VALUE!</v>
      </c>
      <c r="B58" s="13" t="s">
        <v>222</v>
      </c>
      <c r="C58" s="18" t="s">
        <v>331</v>
      </c>
      <c r="D58" s="14" t="s">
        <v>330</v>
      </c>
      <c r="E58" s="15">
        <v>94052190</v>
      </c>
      <c r="F58" s="15" t="s">
        <v>173</v>
      </c>
      <c r="G58" s="15" t="s">
        <v>173</v>
      </c>
      <c r="H58" s="15" t="s">
        <v>273</v>
      </c>
      <c r="I58" s="16">
        <v>795</v>
      </c>
      <c r="J58" s="16" t="s">
        <v>882</v>
      </c>
      <c r="K58" s="15"/>
      <c r="L58" s="15" t="e">
        <f>+VLOOKUP(C58,[1]EU!$C$3:$F$233,4,0)</f>
        <v>#N/A</v>
      </c>
      <c r="M58" s="15" t="e">
        <f>+VLOOKUP(C58,[1]EU!$C$3:$G$233,5,0)</f>
        <v>#N/A</v>
      </c>
      <c r="N58" s="17">
        <v>8015086004240</v>
      </c>
      <c r="O58" s="18" t="s">
        <v>332</v>
      </c>
      <c r="P58" s="18" t="s">
        <v>333</v>
      </c>
      <c r="Q58" s="18" t="s">
        <v>334</v>
      </c>
      <c r="R58" s="18" t="s">
        <v>335</v>
      </c>
      <c r="S58" s="18" t="s">
        <v>336</v>
      </c>
      <c r="T58" s="18" t="s">
        <v>337</v>
      </c>
      <c r="U58" s="18" t="s">
        <v>338</v>
      </c>
      <c r="V58" s="18" t="s">
        <v>339</v>
      </c>
      <c r="W58" s="18" t="s">
        <v>340</v>
      </c>
      <c r="X58" s="18" t="s">
        <v>341</v>
      </c>
      <c r="Y58" s="15" t="s">
        <v>342</v>
      </c>
      <c r="Z58" s="15" t="s">
        <v>126</v>
      </c>
      <c r="AA58" s="15" t="s">
        <v>127</v>
      </c>
      <c r="AB58" s="19" t="s">
        <v>128</v>
      </c>
      <c r="AC58" s="18" t="s">
        <v>156</v>
      </c>
      <c r="AD58" s="15" t="s">
        <v>153</v>
      </c>
      <c r="AE58" s="15">
        <v>2</v>
      </c>
      <c r="AF58" s="1" t="s">
        <v>1769</v>
      </c>
      <c r="AG58" s="15" t="s">
        <v>1723</v>
      </c>
      <c r="AH58" s="15" t="s">
        <v>1183</v>
      </c>
      <c r="AI58" s="15" t="s">
        <v>1184</v>
      </c>
      <c r="AJ58" s="15" t="s">
        <v>1185</v>
      </c>
      <c r="AK58" s="1" t="s">
        <v>1770</v>
      </c>
      <c r="AL58" s="15" t="s">
        <v>1751</v>
      </c>
      <c r="AM58" s="15" t="s">
        <v>1186</v>
      </c>
      <c r="AN58" s="15" t="s">
        <v>1187</v>
      </c>
      <c r="AO58" s="15" t="s">
        <v>1771</v>
      </c>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v>6.5</v>
      </c>
      <c r="CW58" s="15">
        <v>6.17</v>
      </c>
      <c r="CX58" s="20" t="s">
        <v>130</v>
      </c>
      <c r="CY58" s="20" t="s">
        <v>127</v>
      </c>
      <c r="CZ58" s="20" t="s">
        <v>130</v>
      </c>
      <c r="DA58" s="20" t="s">
        <v>130</v>
      </c>
      <c r="DB58" s="20" t="s">
        <v>130</v>
      </c>
      <c r="DC58" s="20" t="s">
        <v>127</v>
      </c>
      <c r="DD58" s="20" t="s">
        <v>131</v>
      </c>
      <c r="DE58" s="20" t="s">
        <v>130</v>
      </c>
      <c r="DF58" s="20" t="s">
        <v>130</v>
      </c>
      <c r="DG58" s="20" t="s">
        <v>127</v>
      </c>
      <c r="DH58" s="20" t="s">
        <v>127</v>
      </c>
      <c r="DI58" s="20" t="str">
        <f t="shared" si="0"/>
        <v>-</v>
      </c>
      <c r="DJ58" s="20" t="s">
        <v>132</v>
      </c>
      <c r="DK58" s="20" t="s">
        <v>130</v>
      </c>
      <c r="DL58" s="20" t="s">
        <v>130</v>
      </c>
      <c r="DM58" s="20" t="s">
        <v>130</v>
      </c>
      <c r="DN58" s="20" t="s">
        <v>130</v>
      </c>
      <c r="DO58" s="20" t="s">
        <v>127</v>
      </c>
      <c r="DP58" s="20" t="s">
        <v>130</v>
      </c>
      <c r="DQ58" s="20" t="s">
        <v>130</v>
      </c>
      <c r="DR58" s="20" t="s">
        <v>127</v>
      </c>
      <c r="DS58" s="20" t="s">
        <v>131</v>
      </c>
      <c r="DT58" s="20" t="s">
        <v>131</v>
      </c>
    </row>
    <row r="59" spans="1:124" ht="57" customHeight="1" x14ac:dyDescent="0.25">
      <c r="A59" s="140"/>
      <c r="B59" s="13" t="s">
        <v>222</v>
      </c>
      <c r="C59" s="18" t="s">
        <v>343</v>
      </c>
      <c r="D59" s="14" t="s">
        <v>330</v>
      </c>
      <c r="E59" s="15">
        <v>94052190</v>
      </c>
      <c r="F59" s="15" t="s">
        <v>133</v>
      </c>
      <c r="G59" s="15" t="s">
        <v>133</v>
      </c>
      <c r="H59" s="15" t="s">
        <v>273</v>
      </c>
      <c r="I59" s="16">
        <v>795</v>
      </c>
      <c r="J59" s="16" t="s">
        <v>882</v>
      </c>
      <c r="K59" s="15"/>
      <c r="L59" s="15" t="e">
        <f>+VLOOKUP(C59,[1]EU!$C$3:$F$233,4,0)</f>
        <v>#N/A</v>
      </c>
      <c r="M59" s="15" t="e">
        <f>+VLOOKUP(C59,[1]EU!$C$3:$G$233,5,0)</f>
        <v>#N/A</v>
      </c>
      <c r="N59" s="17">
        <v>8015086004301</v>
      </c>
      <c r="O59" s="18" t="s">
        <v>332</v>
      </c>
      <c r="P59" s="18" t="s">
        <v>333</v>
      </c>
      <c r="Q59" s="18" t="s">
        <v>334</v>
      </c>
      <c r="R59" s="18" t="s">
        <v>335</v>
      </c>
      <c r="S59" s="18" t="s">
        <v>336</v>
      </c>
      <c r="T59" s="18" t="s">
        <v>337</v>
      </c>
      <c r="U59" s="18" t="s">
        <v>338</v>
      </c>
      <c r="V59" s="18" t="s">
        <v>339</v>
      </c>
      <c r="W59" s="18" t="s">
        <v>340</v>
      </c>
      <c r="X59" s="18" t="s">
        <v>341</v>
      </c>
      <c r="Y59" s="15" t="s">
        <v>342</v>
      </c>
      <c r="Z59" s="15" t="s">
        <v>126</v>
      </c>
      <c r="AA59" s="15" t="s">
        <v>127</v>
      </c>
      <c r="AB59" s="19" t="s">
        <v>128</v>
      </c>
      <c r="AC59" s="18" t="s">
        <v>156</v>
      </c>
      <c r="AD59" s="15" t="s">
        <v>153</v>
      </c>
      <c r="AE59" s="15">
        <v>2</v>
      </c>
      <c r="AF59" s="1" t="s">
        <v>1769</v>
      </c>
      <c r="AG59" s="15" t="s">
        <v>1723</v>
      </c>
      <c r="AH59" s="15" t="s">
        <v>1183</v>
      </c>
      <c r="AI59" s="15" t="s">
        <v>1184</v>
      </c>
      <c r="AJ59" s="15" t="s">
        <v>1185</v>
      </c>
      <c r="AK59" s="1" t="s">
        <v>1772</v>
      </c>
      <c r="AL59" s="15" t="s">
        <v>1751</v>
      </c>
      <c r="AM59" s="15" t="s">
        <v>1186</v>
      </c>
      <c r="AN59" s="15" t="s">
        <v>1187</v>
      </c>
      <c r="AO59" s="15" t="s">
        <v>1771</v>
      </c>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v>6.5</v>
      </c>
      <c r="CW59" s="15">
        <v>6.17</v>
      </c>
      <c r="CX59" s="20" t="s">
        <v>130</v>
      </c>
      <c r="CY59" s="20" t="s">
        <v>127</v>
      </c>
      <c r="CZ59" s="20" t="s">
        <v>130</v>
      </c>
      <c r="DA59" s="20" t="s">
        <v>130</v>
      </c>
      <c r="DB59" s="20" t="s">
        <v>130</v>
      </c>
      <c r="DC59" s="20" t="s">
        <v>127</v>
      </c>
      <c r="DD59" s="20" t="s">
        <v>131</v>
      </c>
      <c r="DE59" s="20" t="s">
        <v>130</v>
      </c>
      <c r="DF59" s="20" t="s">
        <v>130</v>
      </c>
      <c r="DG59" s="20" t="s">
        <v>127</v>
      </c>
      <c r="DH59" s="20" t="s">
        <v>127</v>
      </c>
      <c r="DI59" s="20" t="str">
        <f t="shared" si="0"/>
        <v>-</v>
      </c>
      <c r="DJ59" s="20" t="s">
        <v>132</v>
      </c>
      <c r="DK59" s="20" t="s">
        <v>130</v>
      </c>
      <c r="DL59" s="20" t="s">
        <v>130</v>
      </c>
      <c r="DM59" s="20" t="s">
        <v>130</v>
      </c>
      <c r="DN59" s="20" t="s">
        <v>130</v>
      </c>
      <c r="DO59" s="20" t="s">
        <v>127</v>
      </c>
      <c r="DP59" s="20" t="s">
        <v>130</v>
      </c>
      <c r="DQ59" s="20" t="s">
        <v>130</v>
      </c>
      <c r="DR59" s="20" t="s">
        <v>127</v>
      </c>
      <c r="DS59" s="20" t="s">
        <v>131</v>
      </c>
      <c r="DT59" s="20" t="s">
        <v>131</v>
      </c>
    </row>
    <row r="60" spans="1:124" ht="46.5" customHeight="1" x14ac:dyDescent="0.25">
      <c r="A60" s="139" t="e" vm="22">
        <v>#VALUE!</v>
      </c>
      <c r="B60" s="13" t="s">
        <v>222</v>
      </c>
      <c r="C60" s="18" t="s">
        <v>1372</v>
      </c>
      <c r="D60" s="14" t="s">
        <v>1374</v>
      </c>
      <c r="E60" s="15">
        <v>94052190</v>
      </c>
      <c r="F60" s="15" t="s">
        <v>1339</v>
      </c>
      <c r="G60" s="15" t="s">
        <v>1340</v>
      </c>
      <c r="H60" s="15" t="s">
        <v>273</v>
      </c>
      <c r="I60" s="16">
        <v>445</v>
      </c>
      <c r="J60" s="16" t="s">
        <v>1516</v>
      </c>
      <c r="K60" s="15"/>
      <c r="L60" s="15" t="s">
        <v>1342</v>
      </c>
      <c r="M60" s="15">
        <v>2025</v>
      </c>
      <c r="N60" s="92">
        <v>8015086017042</v>
      </c>
      <c r="O60" s="18" t="s">
        <v>1375</v>
      </c>
      <c r="P60" s="18" t="s">
        <v>1376</v>
      </c>
      <c r="Q60" s="18" t="s">
        <v>1377</v>
      </c>
      <c r="R60" s="18" t="s">
        <v>1378</v>
      </c>
      <c r="S60" s="18" t="s">
        <v>1379</v>
      </c>
      <c r="T60" s="18" t="s">
        <v>1380</v>
      </c>
      <c r="U60" s="18" t="s">
        <v>1381</v>
      </c>
      <c r="V60" s="18" t="s">
        <v>1382</v>
      </c>
      <c r="W60" s="18" t="s">
        <v>1383</v>
      </c>
      <c r="X60" s="18" t="s">
        <v>1384</v>
      </c>
      <c r="Y60" s="15" t="s">
        <v>1385</v>
      </c>
      <c r="Z60" s="15" t="s">
        <v>788</v>
      </c>
      <c r="AA60" s="15" t="s">
        <v>127</v>
      </c>
      <c r="AB60" s="19" t="s">
        <v>128</v>
      </c>
      <c r="AC60" s="18" t="s">
        <v>1558</v>
      </c>
      <c r="AD60" s="15" t="s">
        <v>267</v>
      </c>
      <c r="AE60" s="15">
        <v>2</v>
      </c>
      <c r="AF60" s="17">
        <v>8015086016939</v>
      </c>
      <c r="AG60" s="15" t="s">
        <v>1723</v>
      </c>
      <c r="AH60" s="15" t="s">
        <v>1773</v>
      </c>
      <c r="AI60" s="15" t="s">
        <v>1386</v>
      </c>
      <c r="AJ60" s="15" t="s">
        <v>1387</v>
      </c>
      <c r="AK60" s="17">
        <v>8015086016960</v>
      </c>
      <c r="AL60" s="15" t="s">
        <v>1751</v>
      </c>
      <c r="AM60" s="15" t="s">
        <v>1774</v>
      </c>
      <c r="AN60" s="15" t="s">
        <v>1388</v>
      </c>
      <c r="AO60" s="15" t="s">
        <v>1389</v>
      </c>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20"/>
      <c r="CY60" s="20"/>
      <c r="CZ60" s="20"/>
      <c r="DA60" s="20"/>
      <c r="DB60" s="20"/>
      <c r="DC60" s="20"/>
      <c r="DD60" s="20"/>
      <c r="DE60" s="20"/>
      <c r="DF60" s="20"/>
      <c r="DG60" s="20"/>
      <c r="DH60" s="20"/>
      <c r="DI60" s="20"/>
      <c r="DJ60" s="20"/>
      <c r="DK60" s="20"/>
      <c r="DL60" s="20"/>
      <c r="DM60" s="20"/>
      <c r="DN60" s="20"/>
      <c r="DO60" s="20"/>
      <c r="DP60" s="20"/>
      <c r="DQ60" s="20"/>
      <c r="DR60" s="20"/>
      <c r="DS60" s="20"/>
      <c r="DT60" s="20"/>
    </row>
    <row r="61" spans="1:124" ht="46.5" customHeight="1" x14ac:dyDescent="0.25">
      <c r="A61" s="140"/>
      <c r="B61" s="13" t="s">
        <v>222</v>
      </c>
      <c r="C61" s="18" t="s">
        <v>1373</v>
      </c>
      <c r="D61" s="14" t="s">
        <v>1374</v>
      </c>
      <c r="E61" s="15">
        <v>94052190</v>
      </c>
      <c r="F61" s="15" t="s">
        <v>173</v>
      </c>
      <c r="G61" s="15" t="s">
        <v>1341</v>
      </c>
      <c r="H61" s="15" t="s">
        <v>273</v>
      </c>
      <c r="I61" s="16">
        <v>490</v>
      </c>
      <c r="J61" s="16" t="s">
        <v>1516</v>
      </c>
      <c r="K61" s="15"/>
      <c r="L61" s="15" t="s">
        <v>1342</v>
      </c>
      <c r="M61" s="15">
        <v>2025</v>
      </c>
      <c r="N61" s="92">
        <v>8015086017059</v>
      </c>
      <c r="O61" s="18" t="s">
        <v>1375</v>
      </c>
      <c r="P61" s="18" t="s">
        <v>1376</v>
      </c>
      <c r="Q61" s="18" t="s">
        <v>1377</v>
      </c>
      <c r="R61" s="18" t="s">
        <v>1378</v>
      </c>
      <c r="S61" s="18" t="s">
        <v>1379</v>
      </c>
      <c r="T61" s="18" t="s">
        <v>1380</v>
      </c>
      <c r="U61" s="18" t="s">
        <v>1381</v>
      </c>
      <c r="V61" s="18" t="s">
        <v>1382</v>
      </c>
      <c r="W61" s="18" t="s">
        <v>1383</v>
      </c>
      <c r="X61" s="18" t="s">
        <v>1384</v>
      </c>
      <c r="Y61" s="15" t="s">
        <v>1385</v>
      </c>
      <c r="Z61" s="15" t="s">
        <v>788</v>
      </c>
      <c r="AA61" s="15" t="s">
        <v>127</v>
      </c>
      <c r="AB61" s="19" t="s">
        <v>128</v>
      </c>
      <c r="AC61" s="18" t="s">
        <v>1558</v>
      </c>
      <c r="AD61" s="15" t="s">
        <v>267</v>
      </c>
      <c r="AE61" s="15">
        <v>2</v>
      </c>
      <c r="AF61" s="17">
        <v>8015086016939</v>
      </c>
      <c r="AG61" s="15" t="s">
        <v>1723</v>
      </c>
      <c r="AH61" s="15" t="s">
        <v>1773</v>
      </c>
      <c r="AI61" s="15" t="s">
        <v>1386</v>
      </c>
      <c r="AJ61" s="15" t="s">
        <v>1387</v>
      </c>
      <c r="AK61" s="17">
        <v>8015086016977</v>
      </c>
      <c r="AL61" s="15" t="s">
        <v>1751</v>
      </c>
      <c r="AM61" s="15" t="s">
        <v>1774</v>
      </c>
      <c r="AN61" s="15" t="s">
        <v>1388</v>
      </c>
      <c r="AO61" s="15" t="s">
        <v>1389</v>
      </c>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20"/>
      <c r="CY61" s="20"/>
      <c r="CZ61" s="20"/>
      <c r="DA61" s="20"/>
      <c r="DB61" s="20"/>
      <c r="DC61" s="20"/>
      <c r="DD61" s="20"/>
      <c r="DE61" s="20"/>
      <c r="DF61" s="20"/>
      <c r="DG61" s="20"/>
      <c r="DH61" s="20"/>
      <c r="DI61" s="20"/>
      <c r="DJ61" s="20"/>
      <c r="DK61" s="20"/>
      <c r="DL61" s="20"/>
      <c r="DM61" s="20"/>
      <c r="DN61" s="20"/>
      <c r="DO61" s="20"/>
      <c r="DP61" s="20"/>
      <c r="DQ61" s="20"/>
      <c r="DR61" s="20"/>
      <c r="DS61" s="20"/>
      <c r="DT61" s="20"/>
    </row>
    <row r="62" spans="1:124" ht="99" customHeight="1" x14ac:dyDescent="0.25">
      <c r="A62" s="20" t="e" vm="23">
        <v>#VALUE!</v>
      </c>
      <c r="B62" s="15" t="s">
        <v>345</v>
      </c>
      <c r="C62" s="15" t="s">
        <v>346</v>
      </c>
      <c r="D62" s="26" t="s">
        <v>930</v>
      </c>
      <c r="E62" s="15">
        <v>94051190</v>
      </c>
      <c r="F62" s="15" t="s">
        <v>114</v>
      </c>
      <c r="G62" s="15" t="s">
        <v>134</v>
      </c>
      <c r="H62" s="15" t="s">
        <v>1691</v>
      </c>
      <c r="I62" s="16">
        <v>665</v>
      </c>
      <c r="J62" s="89" t="s">
        <v>882</v>
      </c>
      <c r="K62" s="15"/>
      <c r="L62" s="15" t="e">
        <f>+VLOOKUP(C62,[1]EU!$C$3:$F$233,4,0)</f>
        <v>#N/A</v>
      </c>
      <c r="M62" s="15" t="e">
        <f>+VLOOKUP(C62,[1]EU!$C$3:$G$233,5,0)</f>
        <v>#N/A</v>
      </c>
      <c r="N62" s="17">
        <v>8015086000679</v>
      </c>
      <c r="O62" s="18" t="s">
        <v>347</v>
      </c>
      <c r="P62" s="18" t="s">
        <v>348</v>
      </c>
      <c r="Q62" s="18" t="s">
        <v>349</v>
      </c>
      <c r="R62" s="18" t="s">
        <v>350</v>
      </c>
      <c r="S62" s="18" t="s">
        <v>351</v>
      </c>
      <c r="T62" s="18" t="s">
        <v>352</v>
      </c>
      <c r="U62" s="18" t="s">
        <v>353</v>
      </c>
      <c r="V62" s="18" t="s">
        <v>354</v>
      </c>
      <c r="W62" s="18" t="s">
        <v>355</v>
      </c>
      <c r="X62" s="18" t="s">
        <v>356</v>
      </c>
      <c r="Y62" s="15" t="s">
        <v>235</v>
      </c>
      <c r="Z62" s="15" t="s">
        <v>126</v>
      </c>
      <c r="AA62" s="15" t="s">
        <v>127</v>
      </c>
      <c r="AB62" s="19" t="s">
        <v>128</v>
      </c>
      <c r="AC62" s="18" t="s">
        <v>236</v>
      </c>
      <c r="AD62" s="15" t="s">
        <v>129</v>
      </c>
      <c r="AE62" s="15">
        <v>1</v>
      </c>
      <c r="AF62" s="17">
        <v>8015086000679</v>
      </c>
      <c r="AG62" s="15"/>
      <c r="AH62" s="15" t="s">
        <v>1188</v>
      </c>
      <c r="AI62" s="15" t="s">
        <v>1153</v>
      </c>
      <c r="AJ62" s="15" t="s">
        <v>1154</v>
      </c>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v>8.1</v>
      </c>
      <c r="CW62" s="15">
        <v>5.26</v>
      </c>
      <c r="CX62" s="20" t="s">
        <v>130</v>
      </c>
      <c r="CY62" s="20" t="s">
        <v>127</v>
      </c>
      <c r="CZ62" s="20" t="s">
        <v>130</v>
      </c>
      <c r="DA62" s="20" t="s">
        <v>130</v>
      </c>
      <c r="DB62" s="20" t="s">
        <v>130</v>
      </c>
      <c r="DC62" s="20" t="s">
        <v>127</v>
      </c>
      <c r="DD62" s="20" t="s">
        <v>131</v>
      </c>
      <c r="DE62" s="20" t="s">
        <v>130</v>
      </c>
      <c r="DF62" s="20" t="s">
        <v>130</v>
      </c>
      <c r="DG62" s="20" t="s">
        <v>127</v>
      </c>
      <c r="DH62" s="20" t="s">
        <v>127</v>
      </c>
      <c r="DI62" s="20" t="str">
        <f t="shared" ref="DI62:DI127" si="6">+AB62</f>
        <v>-</v>
      </c>
      <c r="DJ62" s="20" t="s">
        <v>132</v>
      </c>
      <c r="DK62" s="20" t="s">
        <v>130</v>
      </c>
      <c r="DL62" s="20" t="s">
        <v>130</v>
      </c>
      <c r="DM62" s="20" t="s">
        <v>130</v>
      </c>
      <c r="DN62" s="20" t="s">
        <v>130</v>
      </c>
      <c r="DO62" s="20" t="s">
        <v>130</v>
      </c>
      <c r="DP62" s="20" t="s">
        <v>130</v>
      </c>
      <c r="DQ62" s="20" t="s">
        <v>130</v>
      </c>
      <c r="DR62" s="20" t="s">
        <v>127</v>
      </c>
      <c r="DS62" s="20" t="s">
        <v>131</v>
      </c>
      <c r="DT62" s="20" t="s">
        <v>131</v>
      </c>
    </row>
    <row r="63" spans="1:124" ht="18" customHeight="1" x14ac:dyDescent="0.25">
      <c r="A63" s="139" t="e" vm="24">
        <v>#VALUE!</v>
      </c>
      <c r="B63" s="15" t="s">
        <v>345</v>
      </c>
      <c r="C63" s="15" t="s">
        <v>1087</v>
      </c>
      <c r="D63" s="26" t="s">
        <v>1083</v>
      </c>
      <c r="E63" s="15">
        <v>94051190</v>
      </c>
      <c r="F63" s="15" t="s">
        <v>133</v>
      </c>
      <c r="G63" s="15" t="s">
        <v>1002</v>
      </c>
      <c r="H63" s="15" t="s">
        <v>316</v>
      </c>
      <c r="I63" s="16">
        <v>260</v>
      </c>
      <c r="J63" s="16" t="s">
        <v>903</v>
      </c>
      <c r="K63" s="15"/>
      <c r="L63" s="15" t="s">
        <v>1003</v>
      </c>
      <c r="M63" s="15">
        <v>2024</v>
      </c>
      <c r="N63" s="17">
        <v>8015086015741</v>
      </c>
      <c r="O63" s="18" t="s">
        <v>1041</v>
      </c>
      <c r="P63" s="18" t="s">
        <v>1042</v>
      </c>
      <c r="Q63" s="18" t="s">
        <v>1043</v>
      </c>
      <c r="R63" s="18" t="s">
        <v>1044</v>
      </c>
      <c r="S63" s="18" t="s">
        <v>1045</v>
      </c>
      <c r="T63" s="18" t="s">
        <v>1050</v>
      </c>
      <c r="U63" s="18" t="s">
        <v>1049</v>
      </c>
      <c r="V63" s="18" t="s">
        <v>1048</v>
      </c>
      <c r="W63" s="18" t="s">
        <v>1047</v>
      </c>
      <c r="X63" s="18" t="s">
        <v>1046</v>
      </c>
      <c r="Y63" s="15" t="s">
        <v>1054</v>
      </c>
      <c r="Z63" s="15" t="s">
        <v>1015</v>
      </c>
      <c r="AA63" s="15" t="s">
        <v>1051</v>
      </c>
      <c r="AB63" s="19" t="s">
        <v>1016</v>
      </c>
      <c r="AC63" s="18" t="s">
        <v>1015</v>
      </c>
      <c r="AD63" s="15" t="s">
        <v>1390</v>
      </c>
      <c r="AE63" s="15">
        <v>1</v>
      </c>
      <c r="AF63" s="17">
        <v>8015086015741</v>
      </c>
      <c r="AG63" s="15"/>
      <c r="AH63" s="15" t="s">
        <v>1190</v>
      </c>
      <c r="AI63" s="15" t="s">
        <v>1189</v>
      </c>
      <c r="AJ63" s="15" t="s">
        <v>1191</v>
      </c>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v>1.1499999999999999</v>
      </c>
      <c r="CW63" s="15">
        <v>0.85</v>
      </c>
      <c r="CX63" s="20" t="s">
        <v>130</v>
      </c>
      <c r="CY63" s="20" t="s">
        <v>127</v>
      </c>
      <c r="CZ63" s="20" t="s">
        <v>130</v>
      </c>
      <c r="DA63" s="20" t="s">
        <v>130</v>
      </c>
      <c r="DB63" s="20" t="s">
        <v>130</v>
      </c>
      <c r="DC63" s="20" t="s">
        <v>127</v>
      </c>
      <c r="DD63" s="20" t="s">
        <v>131</v>
      </c>
      <c r="DE63" s="20" t="s">
        <v>130</v>
      </c>
      <c r="DF63" s="20" t="s">
        <v>130</v>
      </c>
      <c r="DG63" s="20" t="s">
        <v>130</v>
      </c>
      <c r="DH63" s="20" t="s">
        <v>127</v>
      </c>
      <c r="DI63" s="20" t="str">
        <f t="shared" ref="DI63:DI71" si="7">+AB63</f>
        <v>Class 2</v>
      </c>
      <c r="DJ63" s="20" t="s">
        <v>132</v>
      </c>
      <c r="DK63" s="20" t="s">
        <v>130</v>
      </c>
      <c r="DL63" s="20" t="s">
        <v>130</v>
      </c>
      <c r="DM63" s="20" t="s">
        <v>130</v>
      </c>
      <c r="DN63" s="20" t="s">
        <v>130</v>
      </c>
      <c r="DO63" s="20" t="s">
        <v>127</v>
      </c>
      <c r="DP63" s="20" t="s">
        <v>130</v>
      </c>
      <c r="DQ63" s="20" t="s">
        <v>130</v>
      </c>
      <c r="DR63" s="20" t="s">
        <v>127</v>
      </c>
      <c r="DS63" s="20" t="s">
        <v>131</v>
      </c>
      <c r="DT63" s="20" t="s">
        <v>131</v>
      </c>
    </row>
    <row r="64" spans="1:124" ht="18" customHeight="1" x14ac:dyDescent="0.25">
      <c r="A64" s="142"/>
      <c r="B64" s="15" t="s">
        <v>345</v>
      </c>
      <c r="C64" s="15" t="s">
        <v>1033</v>
      </c>
      <c r="D64" s="26" t="s">
        <v>1083</v>
      </c>
      <c r="E64" s="15">
        <v>94051190</v>
      </c>
      <c r="F64" s="18" t="s">
        <v>114</v>
      </c>
      <c r="G64" s="18" t="s">
        <v>1020</v>
      </c>
      <c r="H64" s="15" t="s">
        <v>316</v>
      </c>
      <c r="I64" s="16">
        <v>260</v>
      </c>
      <c r="J64" s="16" t="s">
        <v>903</v>
      </c>
      <c r="K64" s="15"/>
      <c r="L64" s="15" t="s">
        <v>1003</v>
      </c>
      <c r="M64" s="15">
        <v>2024</v>
      </c>
      <c r="N64" s="17">
        <v>8015086015772</v>
      </c>
      <c r="O64" s="18" t="s">
        <v>1041</v>
      </c>
      <c r="P64" s="18" t="s">
        <v>1042</v>
      </c>
      <c r="Q64" s="18" t="s">
        <v>1043</v>
      </c>
      <c r="R64" s="18" t="s">
        <v>1044</v>
      </c>
      <c r="S64" s="18" t="s">
        <v>1045</v>
      </c>
      <c r="T64" s="18" t="s">
        <v>1050</v>
      </c>
      <c r="U64" s="18" t="s">
        <v>1049</v>
      </c>
      <c r="V64" s="18" t="s">
        <v>1048</v>
      </c>
      <c r="W64" s="18" t="s">
        <v>1047</v>
      </c>
      <c r="X64" s="18" t="s">
        <v>1046</v>
      </c>
      <c r="Y64" s="15" t="s">
        <v>1054</v>
      </c>
      <c r="Z64" s="15" t="s">
        <v>1015</v>
      </c>
      <c r="AA64" s="15" t="s">
        <v>1051</v>
      </c>
      <c r="AB64" s="19" t="s">
        <v>1016</v>
      </c>
      <c r="AC64" s="18" t="s">
        <v>1015</v>
      </c>
      <c r="AD64" s="15" t="s">
        <v>1390</v>
      </c>
      <c r="AE64" s="15">
        <v>1</v>
      </c>
      <c r="AF64" s="17">
        <v>8015086015772</v>
      </c>
      <c r="AG64" s="15"/>
      <c r="AH64" s="15" t="s">
        <v>1190</v>
      </c>
      <c r="AI64" s="15" t="s">
        <v>1189</v>
      </c>
      <c r="AJ64" s="15" t="s">
        <v>1191</v>
      </c>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v>1.1499999999999999</v>
      </c>
      <c r="CW64" s="15">
        <v>0.85</v>
      </c>
      <c r="CX64" s="20" t="s">
        <v>130</v>
      </c>
      <c r="CY64" s="20" t="s">
        <v>127</v>
      </c>
      <c r="CZ64" s="20" t="s">
        <v>130</v>
      </c>
      <c r="DA64" s="20" t="s">
        <v>130</v>
      </c>
      <c r="DB64" s="20" t="s">
        <v>130</v>
      </c>
      <c r="DC64" s="20" t="s">
        <v>127</v>
      </c>
      <c r="DD64" s="20" t="s">
        <v>131</v>
      </c>
      <c r="DE64" s="20" t="s">
        <v>130</v>
      </c>
      <c r="DF64" s="20" t="s">
        <v>130</v>
      </c>
      <c r="DG64" s="20" t="s">
        <v>130</v>
      </c>
      <c r="DH64" s="20" t="s">
        <v>127</v>
      </c>
      <c r="DI64" s="20" t="str">
        <f t="shared" si="7"/>
        <v>Class 2</v>
      </c>
      <c r="DJ64" s="20" t="s">
        <v>132</v>
      </c>
      <c r="DK64" s="20" t="s">
        <v>130</v>
      </c>
      <c r="DL64" s="20" t="s">
        <v>130</v>
      </c>
      <c r="DM64" s="20" t="s">
        <v>130</v>
      </c>
      <c r="DN64" s="20" t="s">
        <v>130</v>
      </c>
      <c r="DO64" s="20" t="s">
        <v>127</v>
      </c>
      <c r="DP64" s="20" t="s">
        <v>130</v>
      </c>
      <c r="DQ64" s="20" t="s">
        <v>130</v>
      </c>
      <c r="DR64" s="20" t="s">
        <v>127</v>
      </c>
      <c r="DS64" s="20" t="s">
        <v>131</v>
      </c>
      <c r="DT64" s="20" t="s">
        <v>131</v>
      </c>
    </row>
    <row r="65" spans="1:124" ht="18" customHeight="1" x14ac:dyDescent="0.25">
      <c r="A65" s="142"/>
      <c r="B65" s="15" t="s">
        <v>345</v>
      </c>
      <c r="C65" s="15" t="s">
        <v>1034</v>
      </c>
      <c r="D65" s="26" t="s">
        <v>1083</v>
      </c>
      <c r="E65" s="15">
        <v>94051190</v>
      </c>
      <c r="F65" s="18" t="s">
        <v>1001</v>
      </c>
      <c r="G65" s="18" t="s">
        <v>1001</v>
      </c>
      <c r="H65" s="15" t="s">
        <v>316</v>
      </c>
      <c r="I65" s="16">
        <v>260</v>
      </c>
      <c r="J65" s="16" t="s">
        <v>903</v>
      </c>
      <c r="K65" s="15"/>
      <c r="L65" s="15" t="s">
        <v>1003</v>
      </c>
      <c r="M65" s="15">
        <v>2024</v>
      </c>
      <c r="N65" s="17">
        <v>8015086015789</v>
      </c>
      <c r="O65" s="18" t="s">
        <v>1041</v>
      </c>
      <c r="P65" s="18" t="s">
        <v>1042</v>
      </c>
      <c r="Q65" s="18" t="s">
        <v>1043</v>
      </c>
      <c r="R65" s="18" t="s">
        <v>1044</v>
      </c>
      <c r="S65" s="18" t="s">
        <v>1045</v>
      </c>
      <c r="T65" s="18" t="s">
        <v>1050</v>
      </c>
      <c r="U65" s="18" t="s">
        <v>1049</v>
      </c>
      <c r="V65" s="18" t="s">
        <v>1048</v>
      </c>
      <c r="W65" s="18" t="s">
        <v>1047</v>
      </c>
      <c r="X65" s="18" t="s">
        <v>1046</v>
      </c>
      <c r="Y65" s="15" t="s">
        <v>1054</v>
      </c>
      <c r="Z65" s="15" t="s">
        <v>1015</v>
      </c>
      <c r="AA65" s="15" t="s">
        <v>1051</v>
      </c>
      <c r="AB65" s="19" t="s">
        <v>1016</v>
      </c>
      <c r="AC65" s="18" t="s">
        <v>1015</v>
      </c>
      <c r="AD65" s="15" t="s">
        <v>1390</v>
      </c>
      <c r="AE65" s="15">
        <v>1</v>
      </c>
      <c r="AF65" s="17">
        <v>8015086015789</v>
      </c>
      <c r="AG65" s="15"/>
      <c r="AH65" s="15" t="s">
        <v>1190</v>
      </c>
      <c r="AI65" s="15" t="s">
        <v>1189</v>
      </c>
      <c r="AJ65" s="15" t="s">
        <v>1191</v>
      </c>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v>1.1499999999999999</v>
      </c>
      <c r="CW65" s="15">
        <v>0.85</v>
      </c>
      <c r="CX65" s="20" t="s">
        <v>130</v>
      </c>
      <c r="CY65" s="20" t="s">
        <v>127</v>
      </c>
      <c r="CZ65" s="20" t="s">
        <v>130</v>
      </c>
      <c r="DA65" s="20" t="s">
        <v>130</v>
      </c>
      <c r="DB65" s="20" t="s">
        <v>130</v>
      </c>
      <c r="DC65" s="20" t="s">
        <v>127</v>
      </c>
      <c r="DD65" s="20" t="s">
        <v>131</v>
      </c>
      <c r="DE65" s="20" t="s">
        <v>130</v>
      </c>
      <c r="DF65" s="20" t="s">
        <v>130</v>
      </c>
      <c r="DG65" s="20" t="s">
        <v>130</v>
      </c>
      <c r="DH65" s="20" t="s">
        <v>127</v>
      </c>
      <c r="DI65" s="20" t="str">
        <f t="shared" si="7"/>
        <v>Class 2</v>
      </c>
      <c r="DJ65" s="20" t="s">
        <v>132</v>
      </c>
      <c r="DK65" s="20" t="s">
        <v>130</v>
      </c>
      <c r="DL65" s="20" t="s">
        <v>130</v>
      </c>
      <c r="DM65" s="20" t="s">
        <v>130</v>
      </c>
      <c r="DN65" s="20" t="s">
        <v>130</v>
      </c>
      <c r="DO65" s="20" t="s">
        <v>127</v>
      </c>
      <c r="DP65" s="20" t="s">
        <v>130</v>
      </c>
      <c r="DQ65" s="20" t="s">
        <v>130</v>
      </c>
      <c r="DR65" s="20" t="s">
        <v>127</v>
      </c>
      <c r="DS65" s="20" t="s">
        <v>131</v>
      </c>
      <c r="DT65" s="20" t="s">
        <v>131</v>
      </c>
    </row>
    <row r="66" spans="1:124" ht="18" customHeight="1" x14ac:dyDescent="0.25">
      <c r="A66" s="142"/>
      <c r="B66" s="15" t="s">
        <v>345</v>
      </c>
      <c r="C66" s="15" t="s">
        <v>1035</v>
      </c>
      <c r="D66" s="26" t="s">
        <v>1085</v>
      </c>
      <c r="E66" s="15">
        <v>94051190</v>
      </c>
      <c r="F66" s="15" t="s">
        <v>133</v>
      </c>
      <c r="G66" s="15" t="s">
        <v>1002</v>
      </c>
      <c r="H66" s="15" t="s">
        <v>316</v>
      </c>
      <c r="I66" s="16">
        <v>35</v>
      </c>
      <c r="J66" s="16" t="s">
        <v>903</v>
      </c>
      <c r="K66" s="15"/>
      <c r="L66" s="15" t="s">
        <v>1003</v>
      </c>
      <c r="M66" s="15">
        <v>2024</v>
      </c>
      <c r="N66" s="17">
        <v>8015086015932</v>
      </c>
      <c r="O66" s="18" t="s">
        <v>1052</v>
      </c>
      <c r="P66" s="18" t="s">
        <v>1052</v>
      </c>
      <c r="Q66" s="18" t="s">
        <v>1052</v>
      </c>
      <c r="R66" s="18" t="s">
        <v>1052</v>
      </c>
      <c r="S66" s="18" t="s">
        <v>1052</v>
      </c>
      <c r="T66" s="18" t="s">
        <v>1050</v>
      </c>
      <c r="U66" s="18" t="s">
        <v>1049</v>
      </c>
      <c r="V66" s="18" t="s">
        <v>1048</v>
      </c>
      <c r="W66" s="18" t="s">
        <v>1047</v>
      </c>
      <c r="X66" s="18" t="s">
        <v>1046</v>
      </c>
      <c r="Y66" s="15" t="s">
        <v>1055</v>
      </c>
      <c r="Z66" s="19" t="s">
        <v>128</v>
      </c>
      <c r="AA66" s="19" t="s">
        <v>128</v>
      </c>
      <c r="AB66" s="19" t="s">
        <v>128</v>
      </c>
      <c r="AC66" s="19" t="s">
        <v>128</v>
      </c>
      <c r="AD66" s="19" t="s">
        <v>128</v>
      </c>
      <c r="AE66" s="15">
        <v>1</v>
      </c>
      <c r="AF66" s="17">
        <v>8015086015932</v>
      </c>
      <c r="AG66" s="15"/>
      <c r="AH66" s="15" t="s">
        <v>1192</v>
      </c>
      <c r="AI66" s="15" t="s">
        <v>1096</v>
      </c>
      <c r="AJ66" s="15" t="s">
        <v>1193</v>
      </c>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v>0.5</v>
      </c>
      <c r="CW66" s="15" t="s">
        <v>1091</v>
      </c>
      <c r="CX66" s="20" t="s">
        <v>130</v>
      </c>
      <c r="CY66" s="20" t="s">
        <v>127</v>
      </c>
      <c r="CZ66" s="20" t="s">
        <v>130</v>
      </c>
      <c r="DA66" s="20" t="s">
        <v>130</v>
      </c>
      <c r="DB66" s="20" t="s">
        <v>130</v>
      </c>
      <c r="DC66" s="20" t="s">
        <v>127</v>
      </c>
      <c r="DD66" s="20" t="s">
        <v>131</v>
      </c>
      <c r="DE66" s="20" t="s">
        <v>130</v>
      </c>
      <c r="DF66" s="20" t="s">
        <v>130</v>
      </c>
      <c r="DG66" s="20" t="s">
        <v>130</v>
      </c>
      <c r="DH66" s="20" t="s">
        <v>127</v>
      </c>
      <c r="DI66" s="20" t="str">
        <f t="shared" si="7"/>
        <v>-</v>
      </c>
      <c r="DJ66" s="20" t="s">
        <v>132</v>
      </c>
      <c r="DK66" s="20" t="s">
        <v>130</v>
      </c>
      <c r="DL66" s="20" t="s">
        <v>130</v>
      </c>
      <c r="DM66" s="20" t="s">
        <v>130</v>
      </c>
      <c r="DN66" s="20" t="s">
        <v>130</v>
      </c>
      <c r="DO66" s="20" t="s">
        <v>127</v>
      </c>
      <c r="DP66" s="20" t="s">
        <v>130</v>
      </c>
      <c r="DQ66" s="20" t="s">
        <v>130</v>
      </c>
      <c r="DR66" s="20" t="s">
        <v>127</v>
      </c>
      <c r="DS66" s="20" t="s">
        <v>131</v>
      </c>
      <c r="DT66" s="20" t="s">
        <v>131</v>
      </c>
    </row>
    <row r="67" spans="1:124" ht="18" customHeight="1" x14ac:dyDescent="0.25">
      <c r="A67" s="142"/>
      <c r="B67" s="15" t="s">
        <v>345</v>
      </c>
      <c r="C67" s="15" t="s">
        <v>1036</v>
      </c>
      <c r="D67" s="26" t="s">
        <v>1085</v>
      </c>
      <c r="E67" s="15">
        <v>94051190</v>
      </c>
      <c r="F67" s="18" t="s">
        <v>114</v>
      </c>
      <c r="G67" s="18" t="s">
        <v>1020</v>
      </c>
      <c r="H67" s="15" t="s">
        <v>316</v>
      </c>
      <c r="I67" s="16">
        <v>35</v>
      </c>
      <c r="J67" s="16" t="s">
        <v>903</v>
      </c>
      <c r="K67" s="15"/>
      <c r="L67" s="15" t="s">
        <v>1003</v>
      </c>
      <c r="M67" s="15">
        <v>2024</v>
      </c>
      <c r="N67" s="17">
        <v>8015086015925</v>
      </c>
      <c r="O67" s="18" t="s">
        <v>1052</v>
      </c>
      <c r="P67" s="18" t="s">
        <v>1052</v>
      </c>
      <c r="Q67" s="18" t="s">
        <v>1052</v>
      </c>
      <c r="R67" s="18" t="s">
        <v>1052</v>
      </c>
      <c r="S67" s="18" t="s">
        <v>1052</v>
      </c>
      <c r="T67" s="18" t="s">
        <v>1050</v>
      </c>
      <c r="U67" s="18" t="s">
        <v>1049</v>
      </c>
      <c r="V67" s="18" t="s">
        <v>1048</v>
      </c>
      <c r="W67" s="18" t="s">
        <v>1047</v>
      </c>
      <c r="X67" s="18" t="s">
        <v>1046</v>
      </c>
      <c r="Y67" s="15" t="s">
        <v>1055</v>
      </c>
      <c r="Z67" s="19" t="s">
        <v>128</v>
      </c>
      <c r="AA67" s="19" t="s">
        <v>128</v>
      </c>
      <c r="AB67" s="19" t="s">
        <v>128</v>
      </c>
      <c r="AC67" s="19" t="s">
        <v>128</v>
      </c>
      <c r="AD67" s="19" t="s">
        <v>128</v>
      </c>
      <c r="AE67" s="15">
        <v>1</v>
      </c>
      <c r="AF67" s="17">
        <v>8015086015925</v>
      </c>
      <c r="AG67" s="15"/>
      <c r="AH67" s="15" t="s">
        <v>1192</v>
      </c>
      <c r="AI67" s="15" t="s">
        <v>1096</v>
      </c>
      <c r="AJ67" s="15" t="s">
        <v>1193</v>
      </c>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v>0.5</v>
      </c>
      <c r="CW67" s="15" t="s">
        <v>1091</v>
      </c>
      <c r="CX67" s="20" t="s">
        <v>130</v>
      </c>
      <c r="CY67" s="20" t="s">
        <v>127</v>
      </c>
      <c r="CZ67" s="20" t="s">
        <v>130</v>
      </c>
      <c r="DA67" s="20" t="s">
        <v>130</v>
      </c>
      <c r="DB67" s="20" t="s">
        <v>130</v>
      </c>
      <c r="DC67" s="20" t="s">
        <v>127</v>
      </c>
      <c r="DD67" s="20" t="s">
        <v>131</v>
      </c>
      <c r="DE67" s="20" t="s">
        <v>130</v>
      </c>
      <c r="DF67" s="20" t="s">
        <v>130</v>
      </c>
      <c r="DG67" s="20" t="s">
        <v>130</v>
      </c>
      <c r="DH67" s="20" t="s">
        <v>127</v>
      </c>
      <c r="DI67" s="20" t="str">
        <f t="shared" si="7"/>
        <v>-</v>
      </c>
      <c r="DJ67" s="20" t="s">
        <v>132</v>
      </c>
      <c r="DK67" s="20" t="s">
        <v>130</v>
      </c>
      <c r="DL67" s="20" t="s">
        <v>130</v>
      </c>
      <c r="DM67" s="20" t="s">
        <v>130</v>
      </c>
      <c r="DN67" s="20" t="s">
        <v>130</v>
      </c>
      <c r="DO67" s="20" t="s">
        <v>127</v>
      </c>
      <c r="DP67" s="20" t="s">
        <v>130</v>
      </c>
      <c r="DQ67" s="20" t="s">
        <v>130</v>
      </c>
      <c r="DR67" s="20" t="s">
        <v>127</v>
      </c>
      <c r="DS67" s="20" t="s">
        <v>131</v>
      </c>
      <c r="DT67" s="20" t="s">
        <v>131</v>
      </c>
    </row>
    <row r="68" spans="1:124" ht="18" customHeight="1" x14ac:dyDescent="0.25">
      <c r="A68" s="142"/>
      <c r="B68" s="15" t="s">
        <v>345</v>
      </c>
      <c r="C68" s="15" t="s">
        <v>1037</v>
      </c>
      <c r="D68" s="26" t="s">
        <v>1085</v>
      </c>
      <c r="E68" s="15">
        <v>94051190</v>
      </c>
      <c r="F68" s="18" t="s">
        <v>1001</v>
      </c>
      <c r="G68" s="18" t="s">
        <v>1001</v>
      </c>
      <c r="H68" s="15" t="s">
        <v>316</v>
      </c>
      <c r="I68" s="16">
        <v>35</v>
      </c>
      <c r="J68" s="16" t="s">
        <v>903</v>
      </c>
      <c r="K68" s="15"/>
      <c r="L68" s="15" t="s">
        <v>1003</v>
      </c>
      <c r="M68" s="15">
        <v>2024</v>
      </c>
      <c r="N68" s="17">
        <v>8015086015949</v>
      </c>
      <c r="O68" s="18" t="s">
        <v>1052</v>
      </c>
      <c r="P68" s="18" t="s">
        <v>1052</v>
      </c>
      <c r="Q68" s="18" t="s">
        <v>1052</v>
      </c>
      <c r="R68" s="18" t="s">
        <v>1052</v>
      </c>
      <c r="S68" s="18" t="s">
        <v>1052</v>
      </c>
      <c r="T68" s="18" t="s">
        <v>1050</v>
      </c>
      <c r="U68" s="18" t="s">
        <v>1049</v>
      </c>
      <c r="V68" s="18" t="s">
        <v>1048</v>
      </c>
      <c r="W68" s="18" t="s">
        <v>1047</v>
      </c>
      <c r="X68" s="18" t="s">
        <v>1046</v>
      </c>
      <c r="Y68" s="15" t="s">
        <v>1055</v>
      </c>
      <c r="Z68" s="19" t="s">
        <v>128</v>
      </c>
      <c r="AA68" s="19" t="s">
        <v>128</v>
      </c>
      <c r="AB68" s="19" t="s">
        <v>128</v>
      </c>
      <c r="AC68" s="19" t="s">
        <v>128</v>
      </c>
      <c r="AD68" s="19" t="s">
        <v>128</v>
      </c>
      <c r="AE68" s="15">
        <v>1</v>
      </c>
      <c r="AF68" s="17">
        <v>8015086015949</v>
      </c>
      <c r="AG68" s="15"/>
      <c r="AH68" s="15" t="s">
        <v>1192</v>
      </c>
      <c r="AI68" s="15" t="s">
        <v>1096</v>
      </c>
      <c r="AJ68" s="15" t="s">
        <v>1193</v>
      </c>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v>0.5</v>
      </c>
      <c r="CW68" s="15" t="s">
        <v>1091</v>
      </c>
      <c r="CX68" s="20" t="s">
        <v>130</v>
      </c>
      <c r="CY68" s="20" t="s">
        <v>127</v>
      </c>
      <c r="CZ68" s="20" t="s">
        <v>130</v>
      </c>
      <c r="DA68" s="20" t="s">
        <v>130</v>
      </c>
      <c r="DB68" s="20" t="s">
        <v>130</v>
      </c>
      <c r="DC68" s="20" t="s">
        <v>127</v>
      </c>
      <c r="DD68" s="20" t="s">
        <v>131</v>
      </c>
      <c r="DE68" s="20" t="s">
        <v>130</v>
      </c>
      <c r="DF68" s="20" t="s">
        <v>130</v>
      </c>
      <c r="DG68" s="20" t="s">
        <v>130</v>
      </c>
      <c r="DH68" s="20" t="s">
        <v>127</v>
      </c>
      <c r="DI68" s="20" t="str">
        <f t="shared" si="7"/>
        <v>-</v>
      </c>
      <c r="DJ68" s="20" t="s">
        <v>132</v>
      </c>
      <c r="DK68" s="20" t="s">
        <v>130</v>
      </c>
      <c r="DL68" s="20" t="s">
        <v>130</v>
      </c>
      <c r="DM68" s="20" t="s">
        <v>130</v>
      </c>
      <c r="DN68" s="20" t="s">
        <v>130</v>
      </c>
      <c r="DO68" s="20" t="s">
        <v>127</v>
      </c>
      <c r="DP68" s="20" t="s">
        <v>130</v>
      </c>
      <c r="DQ68" s="20" t="s">
        <v>130</v>
      </c>
      <c r="DR68" s="20" t="s">
        <v>127</v>
      </c>
      <c r="DS68" s="20" t="s">
        <v>131</v>
      </c>
      <c r="DT68" s="20" t="s">
        <v>131</v>
      </c>
    </row>
    <row r="69" spans="1:124" ht="18" customHeight="1" x14ac:dyDescent="0.25">
      <c r="A69" s="142"/>
      <c r="B69" s="15" t="s">
        <v>345</v>
      </c>
      <c r="C69" s="15" t="s">
        <v>1038</v>
      </c>
      <c r="D69" s="26" t="s">
        <v>1084</v>
      </c>
      <c r="E69" s="15">
        <v>94051190</v>
      </c>
      <c r="F69" s="15" t="s">
        <v>133</v>
      </c>
      <c r="G69" s="15" t="s">
        <v>1002</v>
      </c>
      <c r="H69" s="15" t="s">
        <v>316</v>
      </c>
      <c r="I69" s="16">
        <v>50</v>
      </c>
      <c r="J69" s="16" t="s">
        <v>903</v>
      </c>
      <c r="K69" s="15"/>
      <c r="L69" s="15" t="s">
        <v>1003</v>
      </c>
      <c r="M69" s="15">
        <v>2024</v>
      </c>
      <c r="N69" s="17">
        <v>8015086015963</v>
      </c>
      <c r="O69" s="18" t="s">
        <v>1053</v>
      </c>
      <c r="P69" s="18" t="s">
        <v>1053</v>
      </c>
      <c r="Q69" s="18" t="s">
        <v>1053</v>
      </c>
      <c r="R69" s="18" t="s">
        <v>1053</v>
      </c>
      <c r="S69" s="18" t="s">
        <v>1053</v>
      </c>
      <c r="T69" s="18" t="s">
        <v>1050</v>
      </c>
      <c r="U69" s="18" t="s">
        <v>1049</v>
      </c>
      <c r="V69" s="18" t="s">
        <v>1048</v>
      </c>
      <c r="W69" s="18" t="s">
        <v>1047</v>
      </c>
      <c r="X69" s="18" t="s">
        <v>1046</v>
      </c>
      <c r="Y69" s="15" t="s">
        <v>1056</v>
      </c>
      <c r="Z69" s="19" t="s">
        <v>128</v>
      </c>
      <c r="AA69" s="19" t="s">
        <v>128</v>
      </c>
      <c r="AB69" s="19" t="s">
        <v>128</v>
      </c>
      <c r="AC69" s="19" t="s">
        <v>128</v>
      </c>
      <c r="AD69" s="19" t="s">
        <v>128</v>
      </c>
      <c r="AE69" s="15">
        <v>1</v>
      </c>
      <c r="AF69" s="17">
        <v>8015086015963</v>
      </c>
      <c r="AG69" s="15"/>
      <c r="AH69" s="15" t="s">
        <v>1194</v>
      </c>
      <c r="AI69" s="15" t="s">
        <v>1095</v>
      </c>
      <c r="AJ69" s="15" t="s">
        <v>1195</v>
      </c>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v>0.7</v>
      </c>
      <c r="CW69" s="15" t="s">
        <v>1091</v>
      </c>
      <c r="CX69" s="20" t="s">
        <v>130</v>
      </c>
      <c r="CY69" s="20" t="s">
        <v>127</v>
      </c>
      <c r="CZ69" s="20" t="s">
        <v>130</v>
      </c>
      <c r="DA69" s="20" t="s">
        <v>130</v>
      </c>
      <c r="DB69" s="20" t="s">
        <v>130</v>
      </c>
      <c r="DC69" s="20" t="s">
        <v>127</v>
      </c>
      <c r="DD69" s="20" t="s">
        <v>131</v>
      </c>
      <c r="DE69" s="20" t="s">
        <v>130</v>
      </c>
      <c r="DF69" s="20" t="s">
        <v>130</v>
      </c>
      <c r="DG69" s="20" t="s">
        <v>130</v>
      </c>
      <c r="DH69" s="20" t="s">
        <v>127</v>
      </c>
      <c r="DI69" s="20" t="str">
        <f t="shared" si="7"/>
        <v>-</v>
      </c>
      <c r="DJ69" s="20" t="s">
        <v>132</v>
      </c>
      <c r="DK69" s="20" t="s">
        <v>130</v>
      </c>
      <c r="DL69" s="20" t="s">
        <v>130</v>
      </c>
      <c r="DM69" s="20" t="s">
        <v>130</v>
      </c>
      <c r="DN69" s="20" t="s">
        <v>130</v>
      </c>
      <c r="DO69" s="20" t="s">
        <v>127</v>
      </c>
      <c r="DP69" s="20" t="s">
        <v>130</v>
      </c>
      <c r="DQ69" s="20" t="s">
        <v>130</v>
      </c>
      <c r="DR69" s="20" t="s">
        <v>127</v>
      </c>
      <c r="DS69" s="20" t="s">
        <v>131</v>
      </c>
      <c r="DT69" s="20" t="s">
        <v>131</v>
      </c>
    </row>
    <row r="70" spans="1:124" ht="18" customHeight="1" x14ac:dyDescent="0.25">
      <c r="A70" s="142"/>
      <c r="B70" s="15" t="s">
        <v>345</v>
      </c>
      <c r="C70" s="15" t="s">
        <v>1039</v>
      </c>
      <c r="D70" s="26" t="s">
        <v>1084</v>
      </c>
      <c r="E70" s="15">
        <v>94051190</v>
      </c>
      <c r="F70" s="18" t="s">
        <v>114</v>
      </c>
      <c r="G70" s="18" t="s">
        <v>1020</v>
      </c>
      <c r="H70" s="15" t="s">
        <v>316</v>
      </c>
      <c r="I70" s="16">
        <v>50</v>
      </c>
      <c r="J70" s="16" t="s">
        <v>903</v>
      </c>
      <c r="K70" s="15"/>
      <c r="L70" s="15" t="s">
        <v>1003</v>
      </c>
      <c r="M70" s="15">
        <v>2024</v>
      </c>
      <c r="N70" s="17">
        <v>8015086015956</v>
      </c>
      <c r="O70" s="18" t="s">
        <v>1053</v>
      </c>
      <c r="P70" s="18" t="s">
        <v>1053</v>
      </c>
      <c r="Q70" s="18" t="s">
        <v>1053</v>
      </c>
      <c r="R70" s="18" t="s">
        <v>1053</v>
      </c>
      <c r="S70" s="18" t="s">
        <v>1053</v>
      </c>
      <c r="T70" s="18" t="s">
        <v>1050</v>
      </c>
      <c r="U70" s="18" t="s">
        <v>1049</v>
      </c>
      <c r="V70" s="18" t="s">
        <v>1048</v>
      </c>
      <c r="W70" s="18" t="s">
        <v>1047</v>
      </c>
      <c r="X70" s="18" t="s">
        <v>1046</v>
      </c>
      <c r="Y70" s="15" t="s">
        <v>1056</v>
      </c>
      <c r="Z70" s="19" t="s">
        <v>128</v>
      </c>
      <c r="AA70" s="19" t="s">
        <v>128</v>
      </c>
      <c r="AB70" s="19" t="s">
        <v>128</v>
      </c>
      <c r="AC70" s="19" t="s">
        <v>128</v>
      </c>
      <c r="AD70" s="19" t="s">
        <v>128</v>
      </c>
      <c r="AE70" s="15">
        <v>1</v>
      </c>
      <c r="AF70" s="17">
        <v>8015086015956</v>
      </c>
      <c r="AG70" s="15"/>
      <c r="AH70" s="15" t="s">
        <v>1194</v>
      </c>
      <c r="AI70" s="15" t="s">
        <v>1095</v>
      </c>
      <c r="AJ70" s="15" t="s">
        <v>1195</v>
      </c>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v>0.7</v>
      </c>
      <c r="CW70" s="15" t="s">
        <v>1091</v>
      </c>
      <c r="CX70" s="20" t="s">
        <v>130</v>
      </c>
      <c r="CY70" s="20" t="s">
        <v>127</v>
      </c>
      <c r="CZ70" s="20" t="s">
        <v>130</v>
      </c>
      <c r="DA70" s="20" t="s">
        <v>130</v>
      </c>
      <c r="DB70" s="20" t="s">
        <v>130</v>
      </c>
      <c r="DC70" s="20" t="s">
        <v>127</v>
      </c>
      <c r="DD70" s="20" t="s">
        <v>131</v>
      </c>
      <c r="DE70" s="20" t="s">
        <v>130</v>
      </c>
      <c r="DF70" s="20" t="s">
        <v>130</v>
      </c>
      <c r="DG70" s="20" t="s">
        <v>130</v>
      </c>
      <c r="DH70" s="20" t="s">
        <v>127</v>
      </c>
      <c r="DI70" s="20" t="str">
        <f t="shared" si="7"/>
        <v>-</v>
      </c>
      <c r="DJ70" s="20" t="s">
        <v>132</v>
      </c>
      <c r="DK70" s="20" t="s">
        <v>130</v>
      </c>
      <c r="DL70" s="20" t="s">
        <v>130</v>
      </c>
      <c r="DM70" s="20" t="s">
        <v>130</v>
      </c>
      <c r="DN70" s="20" t="s">
        <v>130</v>
      </c>
      <c r="DO70" s="20" t="s">
        <v>127</v>
      </c>
      <c r="DP70" s="20" t="s">
        <v>130</v>
      </c>
      <c r="DQ70" s="20" t="s">
        <v>130</v>
      </c>
      <c r="DR70" s="20" t="s">
        <v>127</v>
      </c>
      <c r="DS70" s="20" t="s">
        <v>131</v>
      </c>
      <c r="DT70" s="20" t="s">
        <v>131</v>
      </c>
    </row>
    <row r="71" spans="1:124" ht="18" customHeight="1" x14ac:dyDescent="0.25">
      <c r="A71" s="140"/>
      <c r="B71" s="15" t="s">
        <v>345</v>
      </c>
      <c r="C71" s="15" t="s">
        <v>1040</v>
      </c>
      <c r="D71" s="26" t="s">
        <v>1084</v>
      </c>
      <c r="E71" s="15">
        <v>94051190</v>
      </c>
      <c r="F71" s="18" t="s">
        <v>1001</v>
      </c>
      <c r="G71" s="18" t="s">
        <v>1001</v>
      </c>
      <c r="H71" s="15" t="s">
        <v>316</v>
      </c>
      <c r="I71" s="16">
        <v>50</v>
      </c>
      <c r="J71" s="16" t="s">
        <v>903</v>
      </c>
      <c r="K71" s="15"/>
      <c r="L71" s="15" t="s">
        <v>1003</v>
      </c>
      <c r="M71" s="15">
        <v>2024</v>
      </c>
      <c r="N71" s="17">
        <v>8015086015970</v>
      </c>
      <c r="O71" s="18" t="s">
        <v>1053</v>
      </c>
      <c r="P71" s="18" t="s">
        <v>1053</v>
      </c>
      <c r="Q71" s="18" t="s">
        <v>1053</v>
      </c>
      <c r="R71" s="18" t="s">
        <v>1053</v>
      </c>
      <c r="S71" s="18" t="s">
        <v>1053</v>
      </c>
      <c r="T71" s="18" t="s">
        <v>1050</v>
      </c>
      <c r="U71" s="18" t="s">
        <v>1049</v>
      </c>
      <c r="V71" s="18" t="s">
        <v>1048</v>
      </c>
      <c r="W71" s="18" t="s">
        <v>1047</v>
      </c>
      <c r="X71" s="18" t="s">
        <v>1046</v>
      </c>
      <c r="Y71" s="15" t="s">
        <v>1056</v>
      </c>
      <c r="Z71" s="19" t="s">
        <v>128</v>
      </c>
      <c r="AA71" s="19" t="s">
        <v>128</v>
      </c>
      <c r="AB71" s="19" t="s">
        <v>128</v>
      </c>
      <c r="AC71" s="19" t="s">
        <v>128</v>
      </c>
      <c r="AD71" s="19" t="s">
        <v>128</v>
      </c>
      <c r="AE71" s="15">
        <v>1</v>
      </c>
      <c r="AF71" s="17">
        <v>8015086015970</v>
      </c>
      <c r="AG71" s="15"/>
      <c r="AH71" s="15" t="s">
        <v>1194</v>
      </c>
      <c r="AI71" s="15" t="s">
        <v>1095</v>
      </c>
      <c r="AJ71" s="15" t="s">
        <v>1195</v>
      </c>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v>0.7</v>
      </c>
      <c r="CW71" s="15" t="s">
        <v>1091</v>
      </c>
      <c r="CX71" s="20" t="s">
        <v>130</v>
      </c>
      <c r="CY71" s="20" t="s">
        <v>127</v>
      </c>
      <c r="CZ71" s="20" t="s">
        <v>130</v>
      </c>
      <c r="DA71" s="20" t="s">
        <v>130</v>
      </c>
      <c r="DB71" s="20" t="s">
        <v>130</v>
      </c>
      <c r="DC71" s="20" t="s">
        <v>127</v>
      </c>
      <c r="DD71" s="20" t="s">
        <v>131</v>
      </c>
      <c r="DE71" s="20" t="s">
        <v>130</v>
      </c>
      <c r="DF71" s="20" t="s">
        <v>130</v>
      </c>
      <c r="DG71" s="20" t="s">
        <v>130</v>
      </c>
      <c r="DH71" s="20" t="s">
        <v>127</v>
      </c>
      <c r="DI71" s="20" t="str">
        <f t="shared" si="7"/>
        <v>-</v>
      </c>
      <c r="DJ71" s="20" t="s">
        <v>132</v>
      </c>
      <c r="DK71" s="20" t="s">
        <v>130</v>
      </c>
      <c r="DL71" s="20" t="s">
        <v>130</v>
      </c>
      <c r="DM71" s="20" t="s">
        <v>130</v>
      </c>
      <c r="DN71" s="20" t="s">
        <v>130</v>
      </c>
      <c r="DO71" s="20" t="s">
        <v>127</v>
      </c>
      <c r="DP71" s="20" t="s">
        <v>130</v>
      </c>
      <c r="DQ71" s="20" t="s">
        <v>130</v>
      </c>
      <c r="DR71" s="20" t="s">
        <v>127</v>
      </c>
      <c r="DS71" s="20" t="s">
        <v>131</v>
      </c>
      <c r="DT71" s="20" t="s">
        <v>131</v>
      </c>
    </row>
    <row r="72" spans="1:124" ht="21" customHeight="1" x14ac:dyDescent="0.25">
      <c r="A72" s="139" t="e" vm="25">
        <v>#VALUE!</v>
      </c>
      <c r="B72" s="15" t="s">
        <v>345</v>
      </c>
      <c r="C72" s="15" t="s">
        <v>923</v>
      </c>
      <c r="D72" s="26" t="s">
        <v>888</v>
      </c>
      <c r="E72" s="15">
        <v>94051190</v>
      </c>
      <c r="F72" s="15" t="s">
        <v>114</v>
      </c>
      <c r="G72" s="15" t="s">
        <v>114</v>
      </c>
      <c r="H72" s="15" t="s">
        <v>363</v>
      </c>
      <c r="I72" s="16">
        <v>860</v>
      </c>
      <c r="J72" s="16" t="s">
        <v>882</v>
      </c>
      <c r="K72" s="15"/>
      <c r="L72" s="15" t="s">
        <v>364</v>
      </c>
      <c r="M72" s="15">
        <v>2023</v>
      </c>
      <c r="N72" s="17">
        <v>8015086014355</v>
      </c>
      <c r="O72" s="18" t="s">
        <v>365</v>
      </c>
      <c r="P72" s="18" t="s">
        <v>366</v>
      </c>
      <c r="Q72" s="18" t="s">
        <v>367</v>
      </c>
      <c r="R72" s="18" t="s">
        <v>368</v>
      </c>
      <c r="S72" s="18" t="s">
        <v>369</v>
      </c>
      <c r="T72" s="18" t="s">
        <v>370</v>
      </c>
      <c r="U72" s="18" t="s">
        <v>371</v>
      </c>
      <c r="V72" s="18" t="s">
        <v>372</v>
      </c>
      <c r="W72" s="18" t="s">
        <v>373</v>
      </c>
      <c r="X72" s="18" t="s">
        <v>374</v>
      </c>
      <c r="Y72" s="15" t="s">
        <v>375</v>
      </c>
      <c r="Z72" s="15" t="s">
        <v>126</v>
      </c>
      <c r="AA72" s="15" t="s">
        <v>359</v>
      </c>
      <c r="AB72" s="15" t="s">
        <v>171</v>
      </c>
      <c r="AC72" s="18" t="s">
        <v>887</v>
      </c>
      <c r="AD72" s="15" t="s">
        <v>1391</v>
      </c>
      <c r="AE72" s="15">
        <v>2</v>
      </c>
      <c r="AF72" s="132" t="s">
        <v>1775</v>
      </c>
      <c r="AG72" s="15" t="s">
        <v>1732</v>
      </c>
      <c r="AH72" s="15" t="s">
        <v>1197</v>
      </c>
      <c r="AI72" s="15" t="s">
        <v>1198</v>
      </c>
      <c r="AJ72" s="15" t="s">
        <v>1199</v>
      </c>
      <c r="AK72" s="132" t="s">
        <v>1776</v>
      </c>
      <c r="AL72" s="15" t="s">
        <v>1777</v>
      </c>
      <c r="AM72" s="15" t="s">
        <v>1200</v>
      </c>
      <c r="AN72" s="15" t="s">
        <v>1201</v>
      </c>
      <c r="AO72" s="15" t="s">
        <v>1125</v>
      </c>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v>8.73</v>
      </c>
      <c r="CW72" s="15">
        <v>5.95</v>
      </c>
      <c r="CX72" s="20" t="s">
        <v>130</v>
      </c>
      <c r="CY72" s="20" t="s">
        <v>127</v>
      </c>
      <c r="CZ72" s="20" t="s">
        <v>130</v>
      </c>
      <c r="DA72" s="20" t="s">
        <v>130</v>
      </c>
      <c r="DB72" s="20" t="s">
        <v>130</v>
      </c>
      <c r="DC72" s="20" t="s">
        <v>127</v>
      </c>
      <c r="DD72" s="20" t="s">
        <v>131</v>
      </c>
      <c r="DE72" s="20" t="s">
        <v>130</v>
      </c>
      <c r="DF72" s="20" t="s">
        <v>130</v>
      </c>
      <c r="DG72" s="20" t="s">
        <v>127</v>
      </c>
      <c r="DH72" s="20" t="s">
        <v>127</v>
      </c>
      <c r="DI72" s="20" t="str">
        <f t="shared" ref="DI72" si="8">+AB72</f>
        <v>F</v>
      </c>
      <c r="DJ72" s="20" t="s">
        <v>132</v>
      </c>
      <c r="DK72" s="20" t="s">
        <v>130</v>
      </c>
      <c r="DL72" s="20" t="s">
        <v>130</v>
      </c>
      <c r="DM72" s="20" t="s">
        <v>130</v>
      </c>
      <c r="DN72" s="20" t="s">
        <v>130</v>
      </c>
      <c r="DO72" s="20" t="s">
        <v>127</v>
      </c>
      <c r="DP72" s="20" t="s">
        <v>130</v>
      </c>
      <c r="DQ72" s="20" t="s">
        <v>130</v>
      </c>
      <c r="DR72" s="20" t="s">
        <v>127</v>
      </c>
      <c r="DS72" s="20" t="s">
        <v>131</v>
      </c>
      <c r="DT72" s="20" t="s">
        <v>131</v>
      </c>
    </row>
    <row r="73" spans="1:124" ht="21" customHeight="1" x14ac:dyDescent="0.25">
      <c r="A73" s="142"/>
      <c r="B73" s="15" t="s">
        <v>345</v>
      </c>
      <c r="C73" s="15" t="s">
        <v>989</v>
      </c>
      <c r="D73" s="26" t="s">
        <v>888</v>
      </c>
      <c r="E73" s="15">
        <v>94051190</v>
      </c>
      <c r="F73" s="15" t="s">
        <v>114</v>
      </c>
      <c r="G73" s="15" t="s">
        <v>114</v>
      </c>
      <c r="H73" s="15" t="s">
        <v>363</v>
      </c>
      <c r="I73" s="16">
        <v>860</v>
      </c>
      <c r="J73" s="16" t="s">
        <v>882</v>
      </c>
      <c r="K73" s="15"/>
      <c r="L73" s="15" t="s">
        <v>364</v>
      </c>
      <c r="M73" s="15">
        <v>2023</v>
      </c>
      <c r="N73" s="17">
        <v>8015086014362</v>
      </c>
      <c r="O73" s="18" t="s">
        <v>365</v>
      </c>
      <c r="P73" s="18" t="s">
        <v>366</v>
      </c>
      <c r="Q73" s="18" t="s">
        <v>367</v>
      </c>
      <c r="R73" s="18" t="s">
        <v>368</v>
      </c>
      <c r="S73" s="18" t="s">
        <v>369</v>
      </c>
      <c r="T73" s="18" t="s">
        <v>370</v>
      </c>
      <c r="U73" s="18" t="s">
        <v>371</v>
      </c>
      <c r="V73" s="18" t="s">
        <v>372</v>
      </c>
      <c r="W73" s="18" t="s">
        <v>373</v>
      </c>
      <c r="X73" s="18" t="s">
        <v>374</v>
      </c>
      <c r="Y73" s="15" t="s">
        <v>375</v>
      </c>
      <c r="Z73" s="15" t="s">
        <v>126</v>
      </c>
      <c r="AA73" s="15" t="s">
        <v>359</v>
      </c>
      <c r="AB73" s="15" t="s">
        <v>171</v>
      </c>
      <c r="AC73" s="18" t="s">
        <v>990</v>
      </c>
      <c r="AD73" s="15" t="s">
        <v>1391</v>
      </c>
      <c r="AE73" s="15">
        <v>2</v>
      </c>
      <c r="AF73" s="1" t="s">
        <v>1778</v>
      </c>
      <c r="AG73" s="15" t="s">
        <v>1732</v>
      </c>
      <c r="AH73" s="15" t="s">
        <v>1197</v>
      </c>
      <c r="AI73" s="15" t="s">
        <v>1198</v>
      </c>
      <c r="AJ73" s="15" t="s">
        <v>1199</v>
      </c>
      <c r="AK73" s="132" t="s">
        <v>1776</v>
      </c>
      <c r="AL73" s="15" t="s">
        <v>1777</v>
      </c>
      <c r="AM73" s="15" t="s">
        <v>1200</v>
      </c>
      <c r="AN73" s="15" t="s">
        <v>1201</v>
      </c>
      <c r="AO73" s="15" t="s">
        <v>1125</v>
      </c>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v>8.73</v>
      </c>
      <c r="CW73" s="15">
        <v>5.95</v>
      </c>
      <c r="CX73" s="20" t="s">
        <v>130</v>
      </c>
      <c r="CY73" s="20" t="s">
        <v>127</v>
      </c>
      <c r="CZ73" s="20" t="s">
        <v>130</v>
      </c>
      <c r="DA73" s="20" t="s">
        <v>130</v>
      </c>
      <c r="DB73" s="20" t="s">
        <v>130</v>
      </c>
      <c r="DC73" s="20" t="s">
        <v>127</v>
      </c>
      <c r="DD73" s="20" t="s">
        <v>131</v>
      </c>
      <c r="DE73" s="20" t="s">
        <v>130</v>
      </c>
      <c r="DF73" s="20" t="s">
        <v>130</v>
      </c>
      <c r="DG73" s="20" t="s">
        <v>127</v>
      </c>
      <c r="DH73" s="20" t="s">
        <v>127</v>
      </c>
      <c r="DI73" s="20" t="str">
        <f t="shared" ref="DI73" si="9">+AB73</f>
        <v>F</v>
      </c>
      <c r="DJ73" s="20" t="s">
        <v>132</v>
      </c>
      <c r="DK73" s="20" t="s">
        <v>130</v>
      </c>
      <c r="DL73" s="20" t="s">
        <v>130</v>
      </c>
      <c r="DM73" s="20" t="s">
        <v>130</v>
      </c>
      <c r="DN73" s="20" t="s">
        <v>130</v>
      </c>
      <c r="DO73" s="20" t="s">
        <v>127</v>
      </c>
      <c r="DP73" s="20" t="s">
        <v>130</v>
      </c>
      <c r="DQ73" s="20" t="s">
        <v>130</v>
      </c>
      <c r="DR73" s="20" t="s">
        <v>127</v>
      </c>
      <c r="DS73" s="20" t="s">
        <v>131</v>
      </c>
      <c r="DT73" s="20" t="s">
        <v>131</v>
      </c>
    </row>
    <row r="74" spans="1:124" ht="21" customHeight="1" x14ac:dyDescent="0.25">
      <c r="A74" s="142"/>
      <c r="B74" s="15" t="s">
        <v>345</v>
      </c>
      <c r="C74" s="15" t="s">
        <v>361</v>
      </c>
      <c r="D74" s="26" t="s">
        <v>888</v>
      </c>
      <c r="E74" s="15">
        <v>94051190</v>
      </c>
      <c r="F74" s="15" t="s">
        <v>362</v>
      </c>
      <c r="G74" s="15" t="s">
        <v>362</v>
      </c>
      <c r="H74" s="15" t="s">
        <v>363</v>
      </c>
      <c r="I74" s="16">
        <v>950</v>
      </c>
      <c r="J74" s="16" t="s">
        <v>882</v>
      </c>
      <c r="K74" s="15"/>
      <c r="L74" s="15" t="s">
        <v>364</v>
      </c>
      <c r="M74" s="15">
        <v>2021</v>
      </c>
      <c r="N74" s="17">
        <v>8015086009795</v>
      </c>
      <c r="O74" s="18" t="s">
        <v>365</v>
      </c>
      <c r="P74" s="18" t="s">
        <v>366</v>
      </c>
      <c r="Q74" s="18" t="s">
        <v>367</v>
      </c>
      <c r="R74" s="18" t="s">
        <v>368</v>
      </c>
      <c r="S74" s="18" t="s">
        <v>369</v>
      </c>
      <c r="T74" s="18" t="s">
        <v>370</v>
      </c>
      <c r="U74" s="18" t="s">
        <v>371</v>
      </c>
      <c r="V74" s="18" t="s">
        <v>372</v>
      </c>
      <c r="W74" s="18" t="s">
        <v>373</v>
      </c>
      <c r="X74" s="18" t="s">
        <v>374</v>
      </c>
      <c r="Y74" s="15" t="s">
        <v>375</v>
      </c>
      <c r="Z74" s="15" t="s">
        <v>126</v>
      </c>
      <c r="AA74" s="15" t="s">
        <v>359</v>
      </c>
      <c r="AB74" s="15" t="s">
        <v>171</v>
      </c>
      <c r="AC74" s="18" t="s">
        <v>887</v>
      </c>
      <c r="AD74" s="15" t="s">
        <v>1391</v>
      </c>
      <c r="AE74" s="15">
        <v>2</v>
      </c>
      <c r="AF74" s="1" t="s">
        <v>1779</v>
      </c>
      <c r="AG74" s="15" t="s">
        <v>1732</v>
      </c>
      <c r="AH74" s="15" t="s">
        <v>1197</v>
      </c>
      <c r="AI74" s="15" t="s">
        <v>1198</v>
      </c>
      <c r="AJ74" s="15" t="s">
        <v>1199</v>
      </c>
      <c r="AK74" s="1" t="s">
        <v>1780</v>
      </c>
      <c r="AL74" s="15" t="s">
        <v>1777</v>
      </c>
      <c r="AM74" s="15" t="s">
        <v>1200</v>
      </c>
      <c r="AN74" s="15" t="s">
        <v>1201</v>
      </c>
      <c r="AO74" s="15" t="s">
        <v>1125</v>
      </c>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v>8.73</v>
      </c>
      <c r="CW74" s="15">
        <v>5.95</v>
      </c>
      <c r="CX74" s="20" t="s">
        <v>130</v>
      </c>
      <c r="CY74" s="20" t="s">
        <v>127</v>
      </c>
      <c r="CZ74" s="20" t="s">
        <v>130</v>
      </c>
      <c r="DA74" s="20" t="s">
        <v>130</v>
      </c>
      <c r="DB74" s="20" t="s">
        <v>130</v>
      </c>
      <c r="DC74" s="20" t="s">
        <v>127</v>
      </c>
      <c r="DD74" s="20" t="s">
        <v>131</v>
      </c>
      <c r="DE74" s="20" t="s">
        <v>130</v>
      </c>
      <c r="DF74" s="20" t="s">
        <v>130</v>
      </c>
      <c r="DG74" s="20" t="s">
        <v>127</v>
      </c>
      <c r="DH74" s="20" t="s">
        <v>127</v>
      </c>
      <c r="DI74" s="20" t="str">
        <f t="shared" si="6"/>
        <v>F</v>
      </c>
      <c r="DJ74" s="20" t="s">
        <v>132</v>
      </c>
      <c r="DK74" s="20" t="s">
        <v>130</v>
      </c>
      <c r="DL74" s="20" t="s">
        <v>130</v>
      </c>
      <c r="DM74" s="20" t="s">
        <v>130</v>
      </c>
      <c r="DN74" s="20" t="s">
        <v>130</v>
      </c>
      <c r="DO74" s="20" t="s">
        <v>127</v>
      </c>
      <c r="DP74" s="20" t="s">
        <v>130</v>
      </c>
      <c r="DQ74" s="20" t="s">
        <v>130</v>
      </c>
      <c r="DR74" s="20" t="s">
        <v>127</v>
      </c>
      <c r="DS74" s="20" t="s">
        <v>131</v>
      </c>
      <c r="DT74" s="20" t="s">
        <v>131</v>
      </c>
    </row>
    <row r="75" spans="1:124" ht="21" customHeight="1" x14ac:dyDescent="0.25">
      <c r="A75" s="142"/>
      <c r="B75" s="15" t="s">
        <v>345</v>
      </c>
      <c r="C75" s="15" t="s">
        <v>816</v>
      </c>
      <c r="D75" s="26" t="s">
        <v>815</v>
      </c>
      <c r="E75" s="15">
        <v>94051190</v>
      </c>
      <c r="F75" s="15" t="s">
        <v>362</v>
      </c>
      <c r="G75" s="15" t="s">
        <v>362</v>
      </c>
      <c r="H75" s="15" t="s">
        <v>363</v>
      </c>
      <c r="I75" s="16">
        <v>950</v>
      </c>
      <c r="J75" s="16" t="s">
        <v>882</v>
      </c>
      <c r="K75" s="15"/>
      <c r="L75" s="15" t="s">
        <v>364</v>
      </c>
      <c r="M75" s="15">
        <v>2022</v>
      </c>
      <c r="N75" s="27" t="s">
        <v>832</v>
      </c>
      <c r="O75" s="18" t="s">
        <v>365</v>
      </c>
      <c r="P75" s="18" t="s">
        <v>366</v>
      </c>
      <c r="Q75" s="18" t="s">
        <v>367</v>
      </c>
      <c r="R75" s="18" t="s">
        <v>368</v>
      </c>
      <c r="S75" s="18" t="s">
        <v>369</v>
      </c>
      <c r="T75" s="18" t="s">
        <v>370</v>
      </c>
      <c r="U75" s="18" t="s">
        <v>371</v>
      </c>
      <c r="V75" s="18" t="s">
        <v>372</v>
      </c>
      <c r="W75" s="18" t="s">
        <v>373</v>
      </c>
      <c r="X75" s="18" t="s">
        <v>374</v>
      </c>
      <c r="Y75" s="15" t="s">
        <v>375</v>
      </c>
      <c r="Z75" s="15" t="s">
        <v>126</v>
      </c>
      <c r="AA75" s="15" t="s">
        <v>359</v>
      </c>
      <c r="AB75" s="15" t="s">
        <v>171</v>
      </c>
      <c r="AC75" s="18" t="s">
        <v>817</v>
      </c>
      <c r="AD75" s="15" t="s">
        <v>1391</v>
      </c>
      <c r="AE75" s="15">
        <v>2</v>
      </c>
      <c r="AF75" s="1" t="s">
        <v>1781</v>
      </c>
      <c r="AG75" s="15" t="s">
        <v>1732</v>
      </c>
      <c r="AH75" s="15" t="s">
        <v>1197</v>
      </c>
      <c r="AI75" s="15" t="s">
        <v>1198</v>
      </c>
      <c r="AJ75" s="15" t="s">
        <v>1199</v>
      </c>
      <c r="AK75" s="1" t="s">
        <v>1780</v>
      </c>
      <c r="AL75" s="15" t="s">
        <v>1777</v>
      </c>
      <c r="AM75" s="15" t="s">
        <v>1200</v>
      </c>
      <c r="AN75" s="15" t="s">
        <v>1201</v>
      </c>
      <c r="AO75" s="15" t="s">
        <v>1125</v>
      </c>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v>8.73</v>
      </c>
      <c r="CW75" s="15">
        <v>5.95</v>
      </c>
      <c r="CX75" s="20" t="s">
        <v>130</v>
      </c>
      <c r="CY75" s="20" t="s">
        <v>127</v>
      </c>
      <c r="CZ75" s="20" t="s">
        <v>130</v>
      </c>
      <c r="DA75" s="20" t="s">
        <v>130</v>
      </c>
      <c r="DB75" s="20" t="s">
        <v>130</v>
      </c>
      <c r="DC75" s="20" t="s">
        <v>127</v>
      </c>
      <c r="DD75" s="20" t="s">
        <v>131</v>
      </c>
      <c r="DE75" s="20" t="s">
        <v>130</v>
      </c>
      <c r="DF75" s="20" t="s">
        <v>130</v>
      </c>
      <c r="DG75" s="20" t="s">
        <v>127</v>
      </c>
      <c r="DH75" s="20" t="s">
        <v>127</v>
      </c>
      <c r="DI75" s="20" t="str">
        <f t="shared" ref="DI75:DI81" si="10">+AB75</f>
        <v>F</v>
      </c>
      <c r="DJ75" s="20" t="s">
        <v>132</v>
      </c>
      <c r="DK75" s="20" t="s">
        <v>130</v>
      </c>
      <c r="DL75" s="20" t="s">
        <v>130</v>
      </c>
      <c r="DM75" s="20" t="s">
        <v>130</v>
      </c>
      <c r="DN75" s="20" t="s">
        <v>130</v>
      </c>
      <c r="DO75" s="20" t="s">
        <v>127</v>
      </c>
      <c r="DP75" s="20" t="s">
        <v>130</v>
      </c>
      <c r="DQ75" s="20" t="s">
        <v>130</v>
      </c>
      <c r="DR75" s="20" t="s">
        <v>127</v>
      </c>
      <c r="DS75" s="20" t="s">
        <v>131</v>
      </c>
      <c r="DT75" s="20" t="s">
        <v>131</v>
      </c>
    </row>
    <row r="76" spans="1:124" ht="21" customHeight="1" x14ac:dyDescent="0.25">
      <c r="A76" s="142"/>
      <c r="B76" s="15" t="s">
        <v>345</v>
      </c>
      <c r="C76" s="15" t="s">
        <v>376</v>
      </c>
      <c r="D76" s="26" t="s">
        <v>888</v>
      </c>
      <c r="E76" s="15">
        <v>94051190</v>
      </c>
      <c r="F76" s="15" t="s">
        <v>377</v>
      </c>
      <c r="G76" s="15" t="s">
        <v>377</v>
      </c>
      <c r="H76" s="15" t="s">
        <v>363</v>
      </c>
      <c r="I76" s="16">
        <v>950</v>
      </c>
      <c r="J76" s="16" t="s">
        <v>882</v>
      </c>
      <c r="K76" s="15"/>
      <c r="L76" s="15" t="s">
        <v>364</v>
      </c>
      <c r="M76" s="15">
        <v>2021</v>
      </c>
      <c r="N76" s="17">
        <v>8015086009948</v>
      </c>
      <c r="O76" s="18" t="s">
        <v>365</v>
      </c>
      <c r="P76" s="18" t="s">
        <v>366</v>
      </c>
      <c r="Q76" s="18" t="s">
        <v>367</v>
      </c>
      <c r="R76" s="18" t="s">
        <v>368</v>
      </c>
      <c r="S76" s="18" t="s">
        <v>369</v>
      </c>
      <c r="T76" s="18" t="s">
        <v>370</v>
      </c>
      <c r="U76" s="18" t="s">
        <v>371</v>
      </c>
      <c r="V76" s="18" t="s">
        <v>372</v>
      </c>
      <c r="W76" s="18" t="s">
        <v>373</v>
      </c>
      <c r="X76" s="18" t="s">
        <v>374</v>
      </c>
      <c r="Y76" s="15" t="s">
        <v>375</v>
      </c>
      <c r="Z76" s="15" t="s">
        <v>126</v>
      </c>
      <c r="AA76" s="15" t="s">
        <v>359</v>
      </c>
      <c r="AB76" s="15" t="s">
        <v>171</v>
      </c>
      <c r="AC76" s="18" t="s">
        <v>887</v>
      </c>
      <c r="AD76" s="15" t="s">
        <v>1391</v>
      </c>
      <c r="AE76" s="15">
        <v>2</v>
      </c>
      <c r="AF76" s="1" t="s">
        <v>1782</v>
      </c>
      <c r="AG76" s="15" t="s">
        <v>1732</v>
      </c>
      <c r="AH76" s="15" t="s">
        <v>1197</v>
      </c>
      <c r="AI76" s="15" t="s">
        <v>1198</v>
      </c>
      <c r="AJ76" s="15" t="s">
        <v>1199</v>
      </c>
      <c r="AK76" s="1" t="s">
        <v>1780</v>
      </c>
      <c r="AL76" s="15" t="s">
        <v>1777</v>
      </c>
      <c r="AM76" s="15" t="s">
        <v>1200</v>
      </c>
      <c r="AN76" s="15" t="s">
        <v>1201</v>
      </c>
      <c r="AO76" s="15" t="s">
        <v>1125</v>
      </c>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v>8.73</v>
      </c>
      <c r="CW76" s="15">
        <v>5.95</v>
      </c>
      <c r="CX76" s="20" t="s">
        <v>130</v>
      </c>
      <c r="CY76" s="20" t="s">
        <v>127</v>
      </c>
      <c r="CZ76" s="20" t="s">
        <v>130</v>
      </c>
      <c r="DA76" s="20" t="s">
        <v>130</v>
      </c>
      <c r="DB76" s="20" t="s">
        <v>130</v>
      </c>
      <c r="DC76" s="20" t="s">
        <v>127</v>
      </c>
      <c r="DD76" s="20" t="s">
        <v>131</v>
      </c>
      <c r="DE76" s="20" t="s">
        <v>130</v>
      </c>
      <c r="DF76" s="20" t="s">
        <v>130</v>
      </c>
      <c r="DG76" s="20" t="s">
        <v>127</v>
      </c>
      <c r="DH76" s="20" t="s">
        <v>127</v>
      </c>
      <c r="DI76" s="20" t="str">
        <f t="shared" si="10"/>
        <v>F</v>
      </c>
      <c r="DJ76" s="20" t="s">
        <v>132</v>
      </c>
      <c r="DK76" s="20" t="s">
        <v>130</v>
      </c>
      <c r="DL76" s="20" t="s">
        <v>130</v>
      </c>
      <c r="DM76" s="20" t="s">
        <v>130</v>
      </c>
      <c r="DN76" s="20" t="s">
        <v>130</v>
      </c>
      <c r="DO76" s="20" t="s">
        <v>127</v>
      </c>
      <c r="DP76" s="20" t="s">
        <v>130</v>
      </c>
      <c r="DQ76" s="20" t="s">
        <v>130</v>
      </c>
      <c r="DR76" s="20" t="s">
        <v>127</v>
      </c>
      <c r="DS76" s="20" t="s">
        <v>131</v>
      </c>
      <c r="DT76" s="20" t="s">
        <v>131</v>
      </c>
    </row>
    <row r="77" spans="1:124" ht="21" customHeight="1" x14ac:dyDescent="0.25">
      <c r="A77" s="142"/>
      <c r="B77" s="15" t="s">
        <v>345</v>
      </c>
      <c r="C77" s="15" t="s">
        <v>819</v>
      </c>
      <c r="D77" s="26" t="s">
        <v>815</v>
      </c>
      <c r="E77" s="15">
        <v>94051190</v>
      </c>
      <c r="F77" s="15" t="s">
        <v>377</v>
      </c>
      <c r="G77" s="15" t="s">
        <v>377</v>
      </c>
      <c r="H77" s="15" t="s">
        <v>363</v>
      </c>
      <c r="I77" s="16">
        <v>950</v>
      </c>
      <c r="J77" s="16" t="s">
        <v>882</v>
      </c>
      <c r="K77" s="15"/>
      <c r="L77" s="15" t="s">
        <v>364</v>
      </c>
      <c r="M77" s="15">
        <v>2022</v>
      </c>
      <c r="N77" s="27" t="s">
        <v>834</v>
      </c>
      <c r="O77" s="18" t="s">
        <v>365</v>
      </c>
      <c r="P77" s="18" t="s">
        <v>366</v>
      </c>
      <c r="Q77" s="18" t="s">
        <v>367</v>
      </c>
      <c r="R77" s="18" t="s">
        <v>368</v>
      </c>
      <c r="S77" s="18" t="s">
        <v>369</v>
      </c>
      <c r="T77" s="18" t="s">
        <v>370</v>
      </c>
      <c r="U77" s="18" t="s">
        <v>371</v>
      </c>
      <c r="V77" s="18" t="s">
        <v>372</v>
      </c>
      <c r="W77" s="18" t="s">
        <v>373</v>
      </c>
      <c r="X77" s="18" t="s">
        <v>374</v>
      </c>
      <c r="Y77" s="15" t="s">
        <v>375</v>
      </c>
      <c r="Z77" s="15" t="s">
        <v>126</v>
      </c>
      <c r="AA77" s="15"/>
      <c r="AB77" s="15" t="s">
        <v>171</v>
      </c>
      <c r="AC77" s="18" t="s">
        <v>817</v>
      </c>
      <c r="AD77" s="15" t="s">
        <v>1391</v>
      </c>
      <c r="AE77" s="15">
        <v>2</v>
      </c>
      <c r="AF77" s="1" t="s">
        <v>1783</v>
      </c>
      <c r="AG77" s="15" t="s">
        <v>1732</v>
      </c>
      <c r="AH77" s="15" t="s">
        <v>1197</v>
      </c>
      <c r="AI77" s="15" t="s">
        <v>1198</v>
      </c>
      <c r="AJ77" s="15" t="s">
        <v>1199</v>
      </c>
      <c r="AK77" s="1" t="s">
        <v>1780</v>
      </c>
      <c r="AL77" s="15" t="s">
        <v>1777</v>
      </c>
      <c r="AM77" s="15" t="s">
        <v>1200</v>
      </c>
      <c r="AN77" s="15" t="s">
        <v>1201</v>
      </c>
      <c r="AO77" s="15" t="s">
        <v>1125</v>
      </c>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v>8.73</v>
      </c>
      <c r="CW77" s="15">
        <v>5.95</v>
      </c>
      <c r="CX77" s="20" t="s">
        <v>130</v>
      </c>
      <c r="CY77" s="20" t="s">
        <v>127</v>
      </c>
      <c r="CZ77" s="20" t="s">
        <v>130</v>
      </c>
      <c r="DA77" s="20" t="s">
        <v>130</v>
      </c>
      <c r="DB77" s="20" t="s">
        <v>130</v>
      </c>
      <c r="DC77" s="20" t="s">
        <v>127</v>
      </c>
      <c r="DD77" s="20" t="s">
        <v>131</v>
      </c>
      <c r="DE77" s="20" t="s">
        <v>130</v>
      </c>
      <c r="DF77" s="20" t="s">
        <v>130</v>
      </c>
      <c r="DG77" s="20" t="s">
        <v>127</v>
      </c>
      <c r="DH77" s="20" t="s">
        <v>127</v>
      </c>
      <c r="DI77" s="20" t="str">
        <f t="shared" si="10"/>
        <v>F</v>
      </c>
      <c r="DJ77" s="20" t="s">
        <v>132</v>
      </c>
      <c r="DK77" s="20" t="s">
        <v>130</v>
      </c>
      <c r="DL77" s="20" t="s">
        <v>130</v>
      </c>
      <c r="DM77" s="20" t="s">
        <v>130</v>
      </c>
      <c r="DN77" s="20" t="s">
        <v>130</v>
      </c>
      <c r="DO77" s="20" t="s">
        <v>127</v>
      </c>
      <c r="DP77" s="20" t="s">
        <v>130</v>
      </c>
      <c r="DQ77" s="20" t="s">
        <v>130</v>
      </c>
      <c r="DR77" s="20" t="s">
        <v>127</v>
      </c>
      <c r="DS77" s="20" t="s">
        <v>131</v>
      </c>
      <c r="DT77" s="20" t="s">
        <v>131</v>
      </c>
    </row>
    <row r="78" spans="1:124" ht="21" customHeight="1" x14ac:dyDescent="0.25">
      <c r="A78" s="142"/>
      <c r="B78" s="15" t="s">
        <v>345</v>
      </c>
      <c r="C78" s="15" t="s">
        <v>378</v>
      </c>
      <c r="D78" s="26" t="s">
        <v>888</v>
      </c>
      <c r="E78" s="15">
        <v>94051190</v>
      </c>
      <c r="F78" s="15" t="s">
        <v>379</v>
      </c>
      <c r="G78" s="15" t="s">
        <v>379</v>
      </c>
      <c r="H78" s="15" t="s">
        <v>363</v>
      </c>
      <c r="I78" s="16">
        <v>950</v>
      </c>
      <c r="J78" s="16" t="s">
        <v>882</v>
      </c>
      <c r="K78" s="15"/>
      <c r="L78" s="15" t="s">
        <v>364</v>
      </c>
      <c r="M78" s="15">
        <v>2021</v>
      </c>
      <c r="N78" s="17">
        <v>8015086009924</v>
      </c>
      <c r="O78" s="18" t="s">
        <v>365</v>
      </c>
      <c r="P78" s="18" t="s">
        <v>366</v>
      </c>
      <c r="Q78" s="18" t="s">
        <v>367</v>
      </c>
      <c r="R78" s="18" t="s">
        <v>368</v>
      </c>
      <c r="S78" s="18" t="s">
        <v>369</v>
      </c>
      <c r="T78" s="18" t="s">
        <v>370</v>
      </c>
      <c r="U78" s="18" t="s">
        <v>371</v>
      </c>
      <c r="V78" s="18" t="s">
        <v>372</v>
      </c>
      <c r="W78" s="18" t="s">
        <v>373</v>
      </c>
      <c r="X78" s="18" t="s">
        <v>374</v>
      </c>
      <c r="Y78" s="15" t="s">
        <v>375</v>
      </c>
      <c r="Z78" s="15" t="s">
        <v>126</v>
      </c>
      <c r="AA78" s="15" t="s">
        <v>359</v>
      </c>
      <c r="AB78" s="15" t="s">
        <v>171</v>
      </c>
      <c r="AC78" s="18" t="s">
        <v>887</v>
      </c>
      <c r="AD78" s="15" t="s">
        <v>1391</v>
      </c>
      <c r="AE78" s="15">
        <v>2</v>
      </c>
      <c r="AF78" s="1" t="s">
        <v>1779</v>
      </c>
      <c r="AG78" s="15" t="s">
        <v>1732</v>
      </c>
      <c r="AH78" s="15" t="s">
        <v>1197</v>
      </c>
      <c r="AI78" s="15" t="s">
        <v>1198</v>
      </c>
      <c r="AJ78" s="15" t="s">
        <v>1199</v>
      </c>
      <c r="AK78" s="1" t="s">
        <v>1784</v>
      </c>
      <c r="AL78" s="15" t="s">
        <v>1777</v>
      </c>
      <c r="AM78" s="15" t="s">
        <v>1200</v>
      </c>
      <c r="AN78" s="15" t="s">
        <v>1201</v>
      </c>
      <c r="AO78" s="15" t="s">
        <v>1125</v>
      </c>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v>8.73</v>
      </c>
      <c r="CW78" s="15">
        <v>5.95</v>
      </c>
      <c r="CX78" s="20" t="s">
        <v>130</v>
      </c>
      <c r="CY78" s="20" t="s">
        <v>127</v>
      </c>
      <c r="CZ78" s="20" t="s">
        <v>130</v>
      </c>
      <c r="DA78" s="20" t="s">
        <v>130</v>
      </c>
      <c r="DB78" s="20" t="s">
        <v>130</v>
      </c>
      <c r="DC78" s="20" t="s">
        <v>127</v>
      </c>
      <c r="DD78" s="20" t="s">
        <v>131</v>
      </c>
      <c r="DE78" s="20" t="s">
        <v>130</v>
      </c>
      <c r="DF78" s="20" t="s">
        <v>130</v>
      </c>
      <c r="DG78" s="20" t="s">
        <v>127</v>
      </c>
      <c r="DH78" s="20" t="s">
        <v>127</v>
      </c>
      <c r="DI78" s="20" t="str">
        <f t="shared" si="10"/>
        <v>F</v>
      </c>
      <c r="DJ78" s="20" t="s">
        <v>132</v>
      </c>
      <c r="DK78" s="20" t="s">
        <v>130</v>
      </c>
      <c r="DL78" s="20" t="s">
        <v>130</v>
      </c>
      <c r="DM78" s="20" t="s">
        <v>130</v>
      </c>
      <c r="DN78" s="20" t="s">
        <v>130</v>
      </c>
      <c r="DO78" s="20" t="s">
        <v>127</v>
      </c>
      <c r="DP78" s="20" t="s">
        <v>130</v>
      </c>
      <c r="DQ78" s="20" t="s">
        <v>130</v>
      </c>
      <c r="DR78" s="20" t="s">
        <v>127</v>
      </c>
      <c r="DS78" s="20" t="s">
        <v>131</v>
      </c>
      <c r="DT78" s="20" t="s">
        <v>131</v>
      </c>
    </row>
    <row r="79" spans="1:124" ht="21" customHeight="1" x14ac:dyDescent="0.25">
      <c r="A79" s="142"/>
      <c r="B79" s="15" t="s">
        <v>345</v>
      </c>
      <c r="C79" s="15" t="s">
        <v>828</v>
      </c>
      <c r="D79" s="26" t="s">
        <v>815</v>
      </c>
      <c r="E79" s="15">
        <v>94051190</v>
      </c>
      <c r="F79" s="15" t="s">
        <v>379</v>
      </c>
      <c r="G79" s="15" t="s">
        <v>379</v>
      </c>
      <c r="H79" s="15" t="s">
        <v>363</v>
      </c>
      <c r="I79" s="16">
        <v>950</v>
      </c>
      <c r="J79" s="16" t="s">
        <v>882</v>
      </c>
      <c r="K79" s="15"/>
      <c r="L79" s="15" t="s">
        <v>364</v>
      </c>
      <c r="M79" s="15">
        <v>2022</v>
      </c>
      <c r="N79" s="27" t="s">
        <v>831</v>
      </c>
      <c r="O79" s="18" t="s">
        <v>365</v>
      </c>
      <c r="P79" s="18" t="s">
        <v>366</v>
      </c>
      <c r="Q79" s="18" t="s">
        <v>367</v>
      </c>
      <c r="R79" s="18" t="s">
        <v>368</v>
      </c>
      <c r="S79" s="18" t="s">
        <v>369</v>
      </c>
      <c r="T79" s="18" t="s">
        <v>370</v>
      </c>
      <c r="U79" s="18" t="s">
        <v>371</v>
      </c>
      <c r="V79" s="18" t="s">
        <v>372</v>
      </c>
      <c r="W79" s="18" t="s">
        <v>373</v>
      </c>
      <c r="X79" s="18" t="s">
        <v>374</v>
      </c>
      <c r="Y79" s="15" t="s">
        <v>375</v>
      </c>
      <c r="Z79" s="15" t="s">
        <v>126</v>
      </c>
      <c r="AA79" s="15" t="s">
        <v>359</v>
      </c>
      <c r="AB79" s="15" t="s">
        <v>171</v>
      </c>
      <c r="AC79" s="18" t="s">
        <v>817</v>
      </c>
      <c r="AD79" s="15" t="s">
        <v>1391</v>
      </c>
      <c r="AE79" s="15">
        <v>2</v>
      </c>
      <c r="AF79" s="1" t="s">
        <v>1781</v>
      </c>
      <c r="AG79" s="15" t="s">
        <v>1732</v>
      </c>
      <c r="AH79" s="15" t="s">
        <v>1197</v>
      </c>
      <c r="AI79" s="15" t="s">
        <v>1198</v>
      </c>
      <c r="AJ79" s="15" t="s">
        <v>1199</v>
      </c>
      <c r="AK79" s="1" t="s">
        <v>1784</v>
      </c>
      <c r="AL79" s="15" t="s">
        <v>1777</v>
      </c>
      <c r="AM79" s="15" t="s">
        <v>1200</v>
      </c>
      <c r="AN79" s="15" t="s">
        <v>1201</v>
      </c>
      <c r="AO79" s="15" t="s">
        <v>1125</v>
      </c>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v>8.73</v>
      </c>
      <c r="CW79" s="15">
        <v>5.95</v>
      </c>
      <c r="CX79" s="20" t="s">
        <v>130</v>
      </c>
      <c r="CY79" s="20" t="s">
        <v>127</v>
      </c>
      <c r="CZ79" s="20" t="s">
        <v>130</v>
      </c>
      <c r="DA79" s="20" t="s">
        <v>130</v>
      </c>
      <c r="DB79" s="20" t="s">
        <v>130</v>
      </c>
      <c r="DC79" s="20" t="s">
        <v>127</v>
      </c>
      <c r="DD79" s="20" t="s">
        <v>131</v>
      </c>
      <c r="DE79" s="20" t="s">
        <v>130</v>
      </c>
      <c r="DF79" s="20" t="s">
        <v>130</v>
      </c>
      <c r="DG79" s="20" t="s">
        <v>127</v>
      </c>
      <c r="DH79" s="20" t="s">
        <v>127</v>
      </c>
      <c r="DI79" s="20" t="str">
        <f t="shared" si="10"/>
        <v>F</v>
      </c>
      <c r="DJ79" s="20" t="s">
        <v>132</v>
      </c>
      <c r="DK79" s="20" t="s">
        <v>130</v>
      </c>
      <c r="DL79" s="20" t="s">
        <v>130</v>
      </c>
      <c r="DM79" s="20" t="s">
        <v>130</v>
      </c>
      <c r="DN79" s="20" t="s">
        <v>130</v>
      </c>
      <c r="DO79" s="20" t="s">
        <v>127</v>
      </c>
      <c r="DP79" s="20" t="s">
        <v>130</v>
      </c>
      <c r="DQ79" s="20" t="s">
        <v>130</v>
      </c>
      <c r="DR79" s="20" t="s">
        <v>127</v>
      </c>
      <c r="DS79" s="20" t="s">
        <v>131</v>
      </c>
      <c r="DT79" s="20" t="s">
        <v>131</v>
      </c>
    </row>
    <row r="80" spans="1:124" ht="21" customHeight="1" x14ac:dyDescent="0.25">
      <c r="A80" s="142"/>
      <c r="B80" s="15" t="s">
        <v>345</v>
      </c>
      <c r="C80" s="15" t="s">
        <v>380</v>
      </c>
      <c r="D80" s="26" t="s">
        <v>888</v>
      </c>
      <c r="E80" s="15">
        <v>94051190</v>
      </c>
      <c r="F80" s="15" t="s">
        <v>381</v>
      </c>
      <c r="G80" s="15" t="s">
        <v>381</v>
      </c>
      <c r="H80" s="15" t="s">
        <v>363</v>
      </c>
      <c r="I80" s="16">
        <v>950</v>
      </c>
      <c r="J80" s="16" t="s">
        <v>882</v>
      </c>
      <c r="K80" s="15"/>
      <c r="L80" s="15" t="s">
        <v>364</v>
      </c>
      <c r="M80" s="15">
        <v>2021</v>
      </c>
      <c r="N80" s="17">
        <v>8015086009955</v>
      </c>
      <c r="O80" s="18" t="s">
        <v>365</v>
      </c>
      <c r="P80" s="18" t="s">
        <v>366</v>
      </c>
      <c r="Q80" s="18" t="s">
        <v>367</v>
      </c>
      <c r="R80" s="18" t="s">
        <v>368</v>
      </c>
      <c r="S80" s="18" t="s">
        <v>369</v>
      </c>
      <c r="T80" s="18" t="s">
        <v>370</v>
      </c>
      <c r="U80" s="18" t="s">
        <v>371</v>
      </c>
      <c r="V80" s="18" t="s">
        <v>372</v>
      </c>
      <c r="W80" s="18" t="s">
        <v>373</v>
      </c>
      <c r="X80" s="18" t="s">
        <v>374</v>
      </c>
      <c r="Y80" s="15" t="s">
        <v>375</v>
      </c>
      <c r="Z80" s="15" t="s">
        <v>126</v>
      </c>
      <c r="AA80" s="15" t="s">
        <v>359</v>
      </c>
      <c r="AB80" s="15" t="s">
        <v>171</v>
      </c>
      <c r="AC80" s="18" t="s">
        <v>887</v>
      </c>
      <c r="AD80" s="15" t="s">
        <v>1391</v>
      </c>
      <c r="AE80" s="15">
        <v>2</v>
      </c>
      <c r="AF80" s="1" t="s">
        <v>1782</v>
      </c>
      <c r="AG80" s="15" t="s">
        <v>1732</v>
      </c>
      <c r="AH80" s="15" t="s">
        <v>1197</v>
      </c>
      <c r="AI80" s="15" t="s">
        <v>1198</v>
      </c>
      <c r="AJ80" s="15" t="s">
        <v>1199</v>
      </c>
      <c r="AK80" s="1" t="s">
        <v>1784</v>
      </c>
      <c r="AL80" s="15" t="s">
        <v>1777</v>
      </c>
      <c r="AM80" s="15" t="s">
        <v>1200</v>
      </c>
      <c r="AN80" s="15" t="s">
        <v>1201</v>
      </c>
      <c r="AO80" s="15" t="s">
        <v>1125</v>
      </c>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v>8.73</v>
      </c>
      <c r="CW80" s="15">
        <v>5.95</v>
      </c>
      <c r="CX80" s="20" t="s">
        <v>130</v>
      </c>
      <c r="CY80" s="20" t="s">
        <v>127</v>
      </c>
      <c r="CZ80" s="20" t="s">
        <v>130</v>
      </c>
      <c r="DA80" s="20" t="s">
        <v>130</v>
      </c>
      <c r="DB80" s="20" t="s">
        <v>130</v>
      </c>
      <c r="DC80" s="20" t="s">
        <v>127</v>
      </c>
      <c r="DD80" s="20" t="s">
        <v>131</v>
      </c>
      <c r="DE80" s="20" t="s">
        <v>130</v>
      </c>
      <c r="DF80" s="20" t="s">
        <v>130</v>
      </c>
      <c r="DG80" s="20" t="s">
        <v>127</v>
      </c>
      <c r="DH80" s="20" t="s">
        <v>127</v>
      </c>
      <c r="DI80" s="20" t="str">
        <f t="shared" si="10"/>
        <v>F</v>
      </c>
      <c r="DJ80" s="20" t="s">
        <v>132</v>
      </c>
      <c r="DK80" s="20" t="s">
        <v>130</v>
      </c>
      <c r="DL80" s="20" t="s">
        <v>130</v>
      </c>
      <c r="DM80" s="20" t="s">
        <v>130</v>
      </c>
      <c r="DN80" s="20" t="s">
        <v>130</v>
      </c>
      <c r="DO80" s="20" t="s">
        <v>127</v>
      </c>
      <c r="DP80" s="20" t="s">
        <v>130</v>
      </c>
      <c r="DQ80" s="20" t="s">
        <v>130</v>
      </c>
      <c r="DR80" s="20" t="s">
        <v>127</v>
      </c>
      <c r="DS80" s="20" t="s">
        <v>131</v>
      </c>
      <c r="DT80" s="20" t="s">
        <v>131</v>
      </c>
    </row>
    <row r="81" spans="1:124" ht="21" customHeight="1" x14ac:dyDescent="0.25">
      <c r="A81" s="142"/>
      <c r="B81" s="15" t="s">
        <v>345</v>
      </c>
      <c r="C81" s="15" t="s">
        <v>820</v>
      </c>
      <c r="D81" s="26" t="s">
        <v>815</v>
      </c>
      <c r="E81" s="15">
        <v>94051190</v>
      </c>
      <c r="F81" s="15" t="s">
        <v>381</v>
      </c>
      <c r="G81" s="15" t="s">
        <v>381</v>
      </c>
      <c r="H81" s="15" t="s">
        <v>363</v>
      </c>
      <c r="I81" s="16">
        <v>950</v>
      </c>
      <c r="J81" s="16" t="s">
        <v>882</v>
      </c>
      <c r="K81" s="15"/>
      <c r="L81" s="15" t="s">
        <v>364</v>
      </c>
      <c r="M81" s="15">
        <v>2022</v>
      </c>
      <c r="N81" s="27" t="s">
        <v>833</v>
      </c>
      <c r="O81" s="18" t="s">
        <v>365</v>
      </c>
      <c r="P81" s="18" t="s">
        <v>366</v>
      </c>
      <c r="Q81" s="18" t="s">
        <v>367</v>
      </c>
      <c r="R81" s="18" t="s">
        <v>368</v>
      </c>
      <c r="S81" s="18" t="s">
        <v>369</v>
      </c>
      <c r="T81" s="18" t="s">
        <v>370</v>
      </c>
      <c r="U81" s="18" t="s">
        <v>371</v>
      </c>
      <c r="V81" s="18" t="s">
        <v>372</v>
      </c>
      <c r="W81" s="18" t="s">
        <v>373</v>
      </c>
      <c r="X81" s="18" t="s">
        <v>374</v>
      </c>
      <c r="Y81" s="15" t="s">
        <v>375</v>
      </c>
      <c r="Z81" s="15" t="s">
        <v>126</v>
      </c>
      <c r="AA81" s="15" t="s">
        <v>359</v>
      </c>
      <c r="AB81" s="15" t="s">
        <v>171</v>
      </c>
      <c r="AC81" s="18" t="s">
        <v>817</v>
      </c>
      <c r="AD81" s="15" t="s">
        <v>1391</v>
      </c>
      <c r="AE81" s="15">
        <v>2</v>
      </c>
      <c r="AF81" s="1" t="s">
        <v>1783</v>
      </c>
      <c r="AG81" s="15" t="s">
        <v>1732</v>
      </c>
      <c r="AH81" s="15" t="s">
        <v>1197</v>
      </c>
      <c r="AI81" s="15" t="s">
        <v>1198</v>
      </c>
      <c r="AJ81" s="15" t="s">
        <v>1199</v>
      </c>
      <c r="AK81" s="1" t="s">
        <v>1784</v>
      </c>
      <c r="AL81" s="15" t="s">
        <v>1777</v>
      </c>
      <c r="AM81" s="15" t="s">
        <v>1200</v>
      </c>
      <c r="AN81" s="15" t="s">
        <v>1201</v>
      </c>
      <c r="AO81" s="15" t="s">
        <v>1125</v>
      </c>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v>8.73</v>
      </c>
      <c r="CW81" s="15">
        <v>5.95</v>
      </c>
      <c r="CX81" s="20" t="s">
        <v>130</v>
      </c>
      <c r="CY81" s="20" t="s">
        <v>127</v>
      </c>
      <c r="CZ81" s="20" t="s">
        <v>130</v>
      </c>
      <c r="DA81" s="20" t="s">
        <v>130</v>
      </c>
      <c r="DB81" s="20" t="s">
        <v>130</v>
      </c>
      <c r="DC81" s="20" t="s">
        <v>127</v>
      </c>
      <c r="DD81" s="20" t="s">
        <v>131</v>
      </c>
      <c r="DE81" s="20" t="s">
        <v>130</v>
      </c>
      <c r="DF81" s="20" t="s">
        <v>130</v>
      </c>
      <c r="DG81" s="20" t="s">
        <v>127</v>
      </c>
      <c r="DH81" s="20" t="s">
        <v>127</v>
      </c>
      <c r="DI81" s="20" t="str">
        <f t="shared" si="10"/>
        <v>F</v>
      </c>
      <c r="DJ81" s="20" t="s">
        <v>132</v>
      </c>
      <c r="DK81" s="20" t="s">
        <v>130</v>
      </c>
      <c r="DL81" s="20" t="s">
        <v>130</v>
      </c>
      <c r="DM81" s="20" t="s">
        <v>130</v>
      </c>
      <c r="DN81" s="20" t="s">
        <v>130</v>
      </c>
      <c r="DO81" s="20" t="s">
        <v>127</v>
      </c>
      <c r="DP81" s="20" t="s">
        <v>130</v>
      </c>
      <c r="DQ81" s="20" t="s">
        <v>130</v>
      </c>
      <c r="DR81" s="20" t="s">
        <v>127</v>
      </c>
      <c r="DS81" s="20" t="s">
        <v>131</v>
      </c>
      <c r="DT81" s="20" t="s">
        <v>131</v>
      </c>
    </row>
    <row r="82" spans="1:124" ht="15" customHeight="1" x14ac:dyDescent="0.25">
      <c r="A82" s="139" t="e" vm="26">
        <v>#VALUE!</v>
      </c>
      <c r="B82" s="15" t="s">
        <v>345</v>
      </c>
      <c r="C82" s="15" t="s">
        <v>740</v>
      </c>
      <c r="D82" s="26" t="s">
        <v>818</v>
      </c>
      <c r="E82" s="15">
        <v>94051190</v>
      </c>
      <c r="F82" s="15" t="s">
        <v>362</v>
      </c>
      <c r="G82" s="15" t="s">
        <v>362</v>
      </c>
      <c r="H82" s="15" t="s">
        <v>363</v>
      </c>
      <c r="I82" s="16">
        <v>995</v>
      </c>
      <c r="J82" s="16" t="s">
        <v>882</v>
      </c>
      <c r="K82" s="15"/>
      <c r="L82" s="15" t="s">
        <v>364</v>
      </c>
      <c r="M82" s="15">
        <v>2022</v>
      </c>
      <c r="N82" s="17">
        <v>8015086012863</v>
      </c>
      <c r="O82" s="18" t="s">
        <v>744</v>
      </c>
      <c r="P82" s="18" t="s">
        <v>745</v>
      </c>
      <c r="Q82" s="18" t="s">
        <v>746</v>
      </c>
      <c r="R82" s="18" t="s">
        <v>747</v>
      </c>
      <c r="S82" s="18" t="s">
        <v>748</v>
      </c>
      <c r="T82" s="18" t="s">
        <v>749</v>
      </c>
      <c r="U82" s="18" t="s">
        <v>750</v>
      </c>
      <c r="V82" s="18" t="s">
        <v>751</v>
      </c>
      <c r="W82" s="18" t="s">
        <v>752</v>
      </c>
      <c r="X82" s="18" t="s">
        <v>753</v>
      </c>
      <c r="Y82" s="15" t="s">
        <v>754</v>
      </c>
      <c r="Z82" s="15" t="s">
        <v>126</v>
      </c>
      <c r="AA82" s="15" t="s">
        <v>359</v>
      </c>
      <c r="AB82" s="15" t="s">
        <v>1100</v>
      </c>
      <c r="AC82" s="18" t="s">
        <v>756</v>
      </c>
      <c r="AD82" s="15" t="s">
        <v>894</v>
      </c>
      <c r="AE82" s="15">
        <v>3</v>
      </c>
      <c r="AF82" s="1" t="s">
        <v>1785</v>
      </c>
      <c r="AG82" s="15" t="s">
        <v>1786</v>
      </c>
      <c r="AH82" s="15" t="s">
        <v>1702</v>
      </c>
      <c r="AI82" s="18" t="s">
        <v>1202</v>
      </c>
      <c r="AJ82" s="15" t="s">
        <v>1203</v>
      </c>
      <c r="AK82" s="1" t="s">
        <v>1787</v>
      </c>
      <c r="AL82" s="15" t="s">
        <v>1751</v>
      </c>
      <c r="AM82" s="15" t="s">
        <v>1204</v>
      </c>
      <c r="AN82" s="18" t="s">
        <v>1205</v>
      </c>
      <c r="AO82" s="15" t="s">
        <v>1206</v>
      </c>
      <c r="AP82" s="15" t="s">
        <v>1788</v>
      </c>
      <c r="AQ82" s="15" t="s">
        <v>1777</v>
      </c>
      <c r="AR82" s="15" t="s">
        <v>1131</v>
      </c>
      <c r="AS82" s="18" t="s">
        <v>1789</v>
      </c>
      <c r="AT82" s="15" t="s">
        <v>1207</v>
      </c>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v>8</v>
      </c>
      <c r="CW82" s="15">
        <v>5.5</v>
      </c>
      <c r="CX82" s="20" t="s">
        <v>130</v>
      </c>
      <c r="CY82" s="20" t="s">
        <v>127</v>
      </c>
      <c r="CZ82" s="20" t="s">
        <v>130</v>
      </c>
      <c r="DA82" s="20" t="s">
        <v>130</v>
      </c>
      <c r="DB82" s="20" t="s">
        <v>130</v>
      </c>
      <c r="DC82" s="20" t="s">
        <v>127</v>
      </c>
      <c r="DD82" s="20" t="s">
        <v>131</v>
      </c>
      <c r="DE82" s="20" t="s">
        <v>130</v>
      </c>
      <c r="DF82" s="20" t="s">
        <v>130</v>
      </c>
      <c r="DG82" s="20" t="s">
        <v>127</v>
      </c>
      <c r="DH82" s="20" t="s">
        <v>127</v>
      </c>
      <c r="DI82" s="20" t="str">
        <f t="shared" ref="DI82" si="11">+AB82</f>
        <v>E</v>
      </c>
      <c r="DJ82" s="20" t="s">
        <v>132</v>
      </c>
      <c r="DK82" s="20" t="s">
        <v>130</v>
      </c>
      <c r="DL82" s="20" t="s">
        <v>130</v>
      </c>
      <c r="DM82" s="20" t="s">
        <v>130</v>
      </c>
      <c r="DN82" s="20" t="s">
        <v>130</v>
      </c>
      <c r="DO82" s="20" t="s">
        <v>127</v>
      </c>
      <c r="DP82" s="20" t="s">
        <v>130</v>
      </c>
      <c r="DQ82" s="20" t="s">
        <v>130</v>
      </c>
      <c r="DR82" s="20" t="s">
        <v>127</v>
      </c>
      <c r="DS82" s="20" t="s">
        <v>131</v>
      </c>
      <c r="DT82" s="20" t="s">
        <v>131</v>
      </c>
    </row>
    <row r="83" spans="1:124" ht="15" customHeight="1" x14ac:dyDescent="0.25">
      <c r="A83" s="142"/>
      <c r="B83" s="15" t="s">
        <v>345</v>
      </c>
      <c r="C83" s="15" t="s">
        <v>822</v>
      </c>
      <c r="D83" s="26" t="s">
        <v>821</v>
      </c>
      <c r="E83" s="15">
        <v>94051190</v>
      </c>
      <c r="F83" s="15" t="s">
        <v>362</v>
      </c>
      <c r="G83" s="15" t="s">
        <v>362</v>
      </c>
      <c r="H83" s="15" t="s">
        <v>363</v>
      </c>
      <c r="I83" s="16">
        <v>995</v>
      </c>
      <c r="J83" s="16" t="s">
        <v>882</v>
      </c>
      <c r="K83" s="15"/>
      <c r="L83" s="15" t="s">
        <v>364</v>
      </c>
      <c r="M83" s="15">
        <v>2022</v>
      </c>
      <c r="N83" s="28" t="s">
        <v>835</v>
      </c>
      <c r="O83" s="18" t="s">
        <v>744</v>
      </c>
      <c r="P83" s="18" t="s">
        <v>745</v>
      </c>
      <c r="Q83" s="18" t="s">
        <v>746</v>
      </c>
      <c r="R83" s="18" t="s">
        <v>747</v>
      </c>
      <c r="S83" s="18" t="s">
        <v>748</v>
      </c>
      <c r="T83" s="18" t="s">
        <v>749</v>
      </c>
      <c r="U83" s="18" t="s">
        <v>750</v>
      </c>
      <c r="V83" s="18" t="s">
        <v>751</v>
      </c>
      <c r="W83" s="18" t="s">
        <v>752</v>
      </c>
      <c r="X83" s="18" t="s">
        <v>753</v>
      </c>
      <c r="Y83" s="15" t="s">
        <v>754</v>
      </c>
      <c r="Z83" s="15" t="s">
        <v>126</v>
      </c>
      <c r="AA83" s="15" t="s">
        <v>359</v>
      </c>
      <c r="AB83" s="15" t="s">
        <v>1101</v>
      </c>
      <c r="AC83" s="18" t="s">
        <v>823</v>
      </c>
      <c r="AD83" s="15" t="s">
        <v>894</v>
      </c>
      <c r="AE83" s="15">
        <v>3</v>
      </c>
      <c r="AF83" s="1" t="s">
        <v>1790</v>
      </c>
      <c r="AG83" s="15" t="s">
        <v>1786</v>
      </c>
      <c r="AH83" s="15" t="s">
        <v>1702</v>
      </c>
      <c r="AI83" s="18" t="s">
        <v>1202</v>
      </c>
      <c r="AJ83" s="15" t="s">
        <v>1203</v>
      </c>
      <c r="AK83" s="1" t="s">
        <v>1787</v>
      </c>
      <c r="AL83" s="15" t="s">
        <v>1751</v>
      </c>
      <c r="AM83" s="15" t="s">
        <v>1204</v>
      </c>
      <c r="AN83" s="18" t="s">
        <v>1205</v>
      </c>
      <c r="AO83" s="15" t="s">
        <v>1206</v>
      </c>
      <c r="AP83" s="15" t="s">
        <v>1788</v>
      </c>
      <c r="AQ83" s="15" t="s">
        <v>1777</v>
      </c>
      <c r="AR83" s="15" t="s">
        <v>1131</v>
      </c>
      <c r="AS83" s="18" t="s">
        <v>1789</v>
      </c>
      <c r="AT83" s="15" t="s">
        <v>1207</v>
      </c>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v>8</v>
      </c>
      <c r="CW83" s="15">
        <v>5.5</v>
      </c>
      <c r="CX83" s="20" t="s">
        <v>130</v>
      </c>
      <c r="CY83" s="20" t="s">
        <v>127</v>
      </c>
      <c r="CZ83" s="20" t="s">
        <v>130</v>
      </c>
      <c r="DA83" s="20" t="s">
        <v>130</v>
      </c>
      <c r="DB83" s="20" t="s">
        <v>130</v>
      </c>
      <c r="DC83" s="20" t="s">
        <v>127</v>
      </c>
      <c r="DD83" s="20" t="s">
        <v>131</v>
      </c>
      <c r="DE83" s="20" t="s">
        <v>130</v>
      </c>
      <c r="DF83" s="20" t="s">
        <v>130</v>
      </c>
      <c r="DG83" s="20" t="s">
        <v>127</v>
      </c>
      <c r="DH83" s="20" t="s">
        <v>127</v>
      </c>
      <c r="DI83" s="20" t="str">
        <f t="shared" ref="DI83:DI89" si="12">+AB83</f>
        <v>D</v>
      </c>
      <c r="DJ83" s="20" t="s">
        <v>132</v>
      </c>
      <c r="DK83" s="20" t="s">
        <v>130</v>
      </c>
      <c r="DL83" s="20" t="s">
        <v>130</v>
      </c>
      <c r="DM83" s="20" t="s">
        <v>130</v>
      </c>
      <c r="DN83" s="20" t="s">
        <v>130</v>
      </c>
      <c r="DO83" s="20" t="s">
        <v>127</v>
      </c>
      <c r="DP83" s="20" t="s">
        <v>130</v>
      </c>
      <c r="DQ83" s="20" t="s">
        <v>130</v>
      </c>
      <c r="DR83" s="20" t="s">
        <v>127</v>
      </c>
      <c r="DS83" s="20" t="s">
        <v>131</v>
      </c>
      <c r="DT83" s="20" t="s">
        <v>131</v>
      </c>
    </row>
    <row r="84" spans="1:124" ht="15" customHeight="1" x14ac:dyDescent="0.25">
      <c r="A84" s="142"/>
      <c r="B84" s="15" t="s">
        <v>345</v>
      </c>
      <c r="C84" s="15" t="s">
        <v>741</v>
      </c>
      <c r="D84" s="26" t="s">
        <v>818</v>
      </c>
      <c r="E84" s="15">
        <v>94051190</v>
      </c>
      <c r="F84" s="15" t="s">
        <v>377</v>
      </c>
      <c r="G84" s="15" t="s">
        <v>377</v>
      </c>
      <c r="H84" s="15" t="s">
        <v>363</v>
      </c>
      <c r="I84" s="16">
        <v>995</v>
      </c>
      <c r="J84" s="16" t="s">
        <v>882</v>
      </c>
      <c r="K84" s="15"/>
      <c r="L84" s="15" t="s">
        <v>364</v>
      </c>
      <c r="M84" s="15">
        <v>2022</v>
      </c>
      <c r="N84" s="28" t="s">
        <v>836</v>
      </c>
      <c r="O84" s="18" t="s">
        <v>744</v>
      </c>
      <c r="P84" s="18" t="s">
        <v>745</v>
      </c>
      <c r="Q84" s="18" t="s">
        <v>746</v>
      </c>
      <c r="R84" s="18" t="s">
        <v>747</v>
      </c>
      <c r="S84" s="18" t="s">
        <v>748</v>
      </c>
      <c r="T84" s="18" t="s">
        <v>749</v>
      </c>
      <c r="U84" s="18" t="s">
        <v>750</v>
      </c>
      <c r="V84" s="18" t="s">
        <v>751</v>
      </c>
      <c r="W84" s="18" t="s">
        <v>752</v>
      </c>
      <c r="X84" s="18" t="s">
        <v>753</v>
      </c>
      <c r="Y84" s="15" t="s">
        <v>754</v>
      </c>
      <c r="Z84" s="15" t="s">
        <v>126</v>
      </c>
      <c r="AA84" s="15" t="s">
        <v>359</v>
      </c>
      <c r="AB84" s="15" t="s">
        <v>1100</v>
      </c>
      <c r="AC84" s="18" t="s">
        <v>755</v>
      </c>
      <c r="AD84" s="15" t="s">
        <v>894</v>
      </c>
      <c r="AE84" s="15">
        <v>3</v>
      </c>
      <c r="AF84" s="1" t="s">
        <v>1785</v>
      </c>
      <c r="AG84" s="15" t="s">
        <v>1786</v>
      </c>
      <c r="AH84" s="15" t="s">
        <v>1702</v>
      </c>
      <c r="AI84" s="18" t="s">
        <v>1202</v>
      </c>
      <c r="AJ84" s="15" t="s">
        <v>1203</v>
      </c>
      <c r="AK84" s="1" t="s">
        <v>1787</v>
      </c>
      <c r="AL84" s="15" t="s">
        <v>1751</v>
      </c>
      <c r="AM84" s="15" t="s">
        <v>1204</v>
      </c>
      <c r="AN84" s="18" t="s">
        <v>1205</v>
      </c>
      <c r="AO84" s="15" t="s">
        <v>1206</v>
      </c>
      <c r="AP84" s="15" t="s">
        <v>1788</v>
      </c>
      <c r="AQ84" s="15" t="s">
        <v>1777</v>
      </c>
      <c r="AR84" s="15" t="s">
        <v>1131</v>
      </c>
      <c r="AS84" s="18" t="s">
        <v>1789</v>
      </c>
      <c r="AT84" s="15" t="s">
        <v>1207</v>
      </c>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v>8</v>
      </c>
      <c r="CW84" s="15">
        <v>5.5</v>
      </c>
      <c r="CX84" s="20" t="s">
        <v>130</v>
      </c>
      <c r="CY84" s="20" t="s">
        <v>127</v>
      </c>
      <c r="CZ84" s="20" t="s">
        <v>130</v>
      </c>
      <c r="DA84" s="20" t="s">
        <v>130</v>
      </c>
      <c r="DB84" s="20" t="s">
        <v>130</v>
      </c>
      <c r="DC84" s="20" t="s">
        <v>127</v>
      </c>
      <c r="DD84" s="20" t="s">
        <v>131</v>
      </c>
      <c r="DE84" s="20" t="s">
        <v>130</v>
      </c>
      <c r="DF84" s="20" t="s">
        <v>130</v>
      </c>
      <c r="DG84" s="20" t="s">
        <v>127</v>
      </c>
      <c r="DH84" s="20" t="s">
        <v>127</v>
      </c>
      <c r="DI84" s="20" t="str">
        <f t="shared" si="12"/>
        <v>E</v>
      </c>
      <c r="DJ84" s="20" t="s">
        <v>132</v>
      </c>
      <c r="DK84" s="20" t="s">
        <v>130</v>
      </c>
      <c r="DL84" s="20" t="s">
        <v>130</v>
      </c>
      <c r="DM84" s="20" t="s">
        <v>130</v>
      </c>
      <c r="DN84" s="20" t="s">
        <v>130</v>
      </c>
      <c r="DO84" s="20" t="s">
        <v>127</v>
      </c>
      <c r="DP84" s="20" t="s">
        <v>130</v>
      </c>
      <c r="DQ84" s="20" t="s">
        <v>130</v>
      </c>
      <c r="DR84" s="20" t="s">
        <v>127</v>
      </c>
      <c r="DS84" s="20" t="s">
        <v>131</v>
      </c>
      <c r="DT84" s="20" t="s">
        <v>131</v>
      </c>
    </row>
    <row r="85" spans="1:124" ht="15" customHeight="1" x14ac:dyDescent="0.25">
      <c r="A85" s="142"/>
      <c r="B85" s="15" t="s">
        <v>345</v>
      </c>
      <c r="C85" s="15" t="s">
        <v>824</v>
      </c>
      <c r="D85" s="26" t="s">
        <v>821</v>
      </c>
      <c r="E85" s="15">
        <v>94051190</v>
      </c>
      <c r="F85" s="15" t="s">
        <v>377</v>
      </c>
      <c r="G85" s="15" t="s">
        <v>377</v>
      </c>
      <c r="H85" s="15" t="s">
        <v>363</v>
      </c>
      <c r="I85" s="16">
        <v>995</v>
      </c>
      <c r="J85" s="16" t="s">
        <v>882</v>
      </c>
      <c r="K85" s="15"/>
      <c r="L85" s="15" t="s">
        <v>364</v>
      </c>
      <c r="M85" s="15">
        <v>2022</v>
      </c>
      <c r="N85" s="28" t="s">
        <v>837</v>
      </c>
      <c r="O85" s="18" t="s">
        <v>744</v>
      </c>
      <c r="P85" s="18" t="s">
        <v>745</v>
      </c>
      <c r="Q85" s="18" t="s">
        <v>746</v>
      </c>
      <c r="R85" s="18" t="s">
        <v>747</v>
      </c>
      <c r="S85" s="18" t="s">
        <v>748</v>
      </c>
      <c r="T85" s="18" t="s">
        <v>749</v>
      </c>
      <c r="U85" s="18" t="s">
        <v>750</v>
      </c>
      <c r="V85" s="18" t="s">
        <v>751</v>
      </c>
      <c r="W85" s="18" t="s">
        <v>752</v>
      </c>
      <c r="X85" s="18" t="s">
        <v>753</v>
      </c>
      <c r="Y85" s="15" t="s">
        <v>754</v>
      </c>
      <c r="Z85" s="15" t="s">
        <v>126</v>
      </c>
      <c r="AA85" s="15" t="s">
        <v>359</v>
      </c>
      <c r="AB85" s="15" t="s">
        <v>1101</v>
      </c>
      <c r="AC85" s="18" t="s">
        <v>823</v>
      </c>
      <c r="AD85" s="15" t="s">
        <v>894</v>
      </c>
      <c r="AE85" s="15">
        <v>3</v>
      </c>
      <c r="AF85" s="1" t="s">
        <v>1790</v>
      </c>
      <c r="AG85" s="15" t="s">
        <v>1786</v>
      </c>
      <c r="AH85" s="15" t="s">
        <v>1702</v>
      </c>
      <c r="AI85" s="18" t="s">
        <v>1202</v>
      </c>
      <c r="AJ85" s="15" t="s">
        <v>1203</v>
      </c>
      <c r="AK85" s="1" t="s">
        <v>1787</v>
      </c>
      <c r="AL85" s="15" t="s">
        <v>1751</v>
      </c>
      <c r="AM85" s="15" t="s">
        <v>1204</v>
      </c>
      <c r="AN85" s="18" t="s">
        <v>1205</v>
      </c>
      <c r="AO85" s="15" t="s">
        <v>1206</v>
      </c>
      <c r="AP85" s="15" t="s">
        <v>1788</v>
      </c>
      <c r="AQ85" s="15" t="s">
        <v>1777</v>
      </c>
      <c r="AR85" s="15" t="s">
        <v>1131</v>
      </c>
      <c r="AS85" s="18" t="s">
        <v>1789</v>
      </c>
      <c r="AT85" s="15" t="s">
        <v>1207</v>
      </c>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v>8</v>
      </c>
      <c r="CW85" s="15">
        <v>5.5</v>
      </c>
      <c r="CX85" s="20" t="s">
        <v>130</v>
      </c>
      <c r="CY85" s="20" t="s">
        <v>127</v>
      </c>
      <c r="CZ85" s="20" t="s">
        <v>130</v>
      </c>
      <c r="DA85" s="20" t="s">
        <v>130</v>
      </c>
      <c r="DB85" s="20" t="s">
        <v>130</v>
      </c>
      <c r="DC85" s="20" t="s">
        <v>127</v>
      </c>
      <c r="DD85" s="20" t="s">
        <v>131</v>
      </c>
      <c r="DE85" s="20" t="s">
        <v>130</v>
      </c>
      <c r="DF85" s="20" t="s">
        <v>130</v>
      </c>
      <c r="DG85" s="20" t="s">
        <v>127</v>
      </c>
      <c r="DH85" s="20" t="s">
        <v>127</v>
      </c>
      <c r="DI85" s="20" t="str">
        <f t="shared" si="12"/>
        <v>D</v>
      </c>
      <c r="DJ85" s="20" t="s">
        <v>132</v>
      </c>
      <c r="DK85" s="20" t="s">
        <v>130</v>
      </c>
      <c r="DL85" s="20" t="s">
        <v>130</v>
      </c>
      <c r="DM85" s="20" t="s">
        <v>130</v>
      </c>
      <c r="DN85" s="20" t="s">
        <v>130</v>
      </c>
      <c r="DO85" s="20" t="s">
        <v>127</v>
      </c>
      <c r="DP85" s="20" t="s">
        <v>130</v>
      </c>
      <c r="DQ85" s="20" t="s">
        <v>130</v>
      </c>
      <c r="DR85" s="20" t="s">
        <v>127</v>
      </c>
      <c r="DS85" s="20" t="s">
        <v>131</v>
      </c>
      <c r="DT85" s="20" t="s">
        <v>131</v>
      </c>
    </row>
    <row r="86" spans="1:124" ht="15" customHeight="1" x14ac:dyDescent="0.25">
      <c r="A86" s="142"/>
      <c r="B86" s="15" t="s">
        <v>345</v>
      </c>
      <c r="C86" s="15" t="s">
        <v>742</v>
      </c>
      <c r="D86" s="26" t="s">
        <v>818</v>
      </c>
      <c r="E86" s="15">
        <v>94051190</v>
      </c>
      <c r="F86" s="15" t="s">
        <v>379</v>
      </c>
      <c r="G86" s="15" t="s">
        <v>379</v>
      </c>
      <c r="H86" s="15" t="s">
        <v>363</v>
      </c>
      <c r="I86" s="16">
        <v>995</v>
      </c>
      <c r="J86" s="16" t="s">
        <v>882</v>
      </c>
      <c r="K86" s="15"/>
      <c r="L86" s="15" t="s">
        <v>364</v>
      </c>
      <c r="M86" s="15">
        <v>2022</v>
      </c>
      <c r="N86" s="28" t="s">
        <v>838</v>
      </c>
      <c r="O86" s="18" t="s">
        <v>744</v>
      </c>
      <c r="P86" s="18" t="s">
        <v>745</v>
      </c>
      <c r="Q86" s="18" t="s">
        <v>746</v>
      </c>
      <c r="R86" s="18" t="s">
        <v>747</v>
      </c>
      <c r="S86" s="18" t="s">
        <v>748</v>
      </c>
      <c r="T86" s="18" t="s">
        <v>749</v>
      </c>
      <c r="U86" s="18" t="s">
        <v>750</v>
      </c>
      <c r="V86" s="18" t="s">
        <v>751</v>
      </c>
      <c r="W86" s="18" t="s">
        <v>752</v>
      </c>
      <c r="X86" s="18" t="s">
        <v>753</v>
      </c>
      <c r="Y86" s="15" t="s">
        <v>754</v>
      </c>
      <c r="Z86" s="15" t="s">
        <v>126</v>
      </c>
      <c r="AA86" s="15" t="s">
        <v>359</v>
      </c>
      <c r="AB86" s="15" t="s">
        <v>1100</v>
      </c>
      <c r="AC86" s="18" t="s">
        <v>757</v>
      </c>
      <c r="AD86" s="15" t="s">
        <v>894</v>
      </c>
      <c r="AE86" s="15">
        <v>3</v>
      </c>
      <c r="AF86" s="1" t="s">
        <v>1785</v>
      </c>
      <c r="AG86" s="15" t="s">
        <v>1786</v>
      </c>
      <c r="AH86" s="15" t="s">
        <v>1702</v>
      </c>
      <c r="AI86" s="18" t="s">
        <v>1202</v>
      </c>
      <c r="AJ86" s="15" t="s">
        <v>1203</v>
      </c>
      <c r="AK86" s="1" t="s">
        <v>1787</v>
      </c>
      <c r="AL86" s="15" t="s">
        <v>1751</v>
      </c>
      <c r="AM86" s="15" t="s">
        <v>1204</v>
      </c>
      <c r="AN86" s="18" t="s">
        <v>1205</v>
      </c>
      <c r="AO86" s="15" t="s">
        <v>1206</v>
      </c>
      <c r="AP86" s="15" t="s">
        <v>1791</v>
      </c>
      <c r="AQ86" s="15" t="s">
        <v>1777</v>
      </c>
      <c r="AR86" s="15" t="s">
        <v>1131</v>
      </c>
      <c r="AS86" s="18" t="s">
        <v>1789</v>
      </c>
      <c r="AT86" s="15" t="s">
        <v>1207</v>
      </c>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v>8</v>
      </c>
      <c r="CW86" s="15">
        <v>5.5</v>
      </c>
      <c r="CX86" s="20" t="s">
        <v>130</v>
      </c>
      <c r="CY86" s="20" t="s">
        <v>127</v>
      </c>
      <c r="CZ86" s="20" t="s">
        <v>130</v>
      </c>
      <c r="DA86" s="20" t="s">
        <v>130</v>
      </c>
      <c r="DB86" s="20" t="s">
        <v>130</v>
      </c>
      <c r="DC86" s="20" t="s">
        <v>127</v>
      </c>
      <c r="DD86" s="20" t="s">
        <v>131</v>
      </c>
      <c r="DE86" s="20" t="s">
        <v>130</v>
      </c>
      <c r="DF86" s="20" t="s">
        <v>130</v>
      </c>
      <c r="DG86" s="20" t="s">
        <v>127</v>
      </c>
      <c r="DH86" s="20" t="s">
        <v>127</v>
      </c>
      <c r="DI86" s="20" t="str">
        <f t="shared" si="12"/>
        <v>E</v>
      </c>
      <c r="DJ86" s="20" t="s">
        <v>132</v>
      </c>
      <c r="DK86" s="20" t="s">
        <v>130</v>
      </c>
      <c r="DL86" s="20" t="s">
        <v>130</v>
      </c>
      <c r="DM86" s="20" t="s">
        <v>130</v>
      </c>
      <c r="DN86" s="20" t="s">
        <v>130</v>
      </c>
      <c r="DO86" s="20" t="s">
        <v>127</v>
      </c>
      <c r="DP86" s="20" t="s">
        <v>130</v>
      </c>
      <c r="DQ86" s="20" t="s">
        <v>130</v>
      </c>
      <c r="DR86" s="20" t="s">
        <v>127</v>
      </c>
      <c r="DS86" s="20" t="s">
        <v>131</v>
      </c>
      <c r="DT86" s="20" t="s">
        <v>131</v>
      </c>
    </row>
    <row r="87" spans="1:124" ht="15" customHeight="1" x14ac:dyDescent="0.25">
      <c r="A87" s="142"/>
      <c r="B87" s="15" t="s">
        <v>345</v>
      </c>
      <c r="C87" s="15" t="s">
        <v>825</v>
      </c>
      <c r="D87" s="26" t="s">
        <v>821</v>
      </c>
      <c r="E87" s="15">
        <v>94051190</v>
      </c>
      <c r="F87" s="15" t="s">
        <v>379</v>
      </c>
      <c r="G87" s="15" t="s">
        <v>379</v>
      </c>
      <c r="H87" s="15" t="s">
        <v>363</v>
      </c>
      <c r="I87" s="16">
        <v>995</v>
      </c>
      <c r="J87" s="16" t="s">
        <v>882</v>
      </c>
      <c r="K87" s="15"/>
      <c r="L87" s="15" t="s">
        <v>364</v>
      </c>
      <c r="M87" s="15">
        <v>2022</v>
      </c>
      <c r="N87" s="28" t="s">
        <v>839</v>
      </c>
      <c r="O87" s="18" t="s">
        <v>744</v>
      </c>
      <c r="P87" s="18" t="s">
        <v>745</v>
      </c>
      <c r="Q87" s="18" t="s">
        <v>746</v>
      </c>
      <c r="R87" s="18" t="s">
        <v>747</v>
      </c>
      <c r="S87" s="18" t="s">
        <v>748</v>
      </c>
      <c r="T87" s="18" t="s">
        <v>749</v>
      </c>
      <c r="U87" s="18" t="s">
        <v>750</v>
      </c>
      <c r="V87" s="18" t="s">
        <v>751</v>
      </c>
      <c r="W87" s="18" t="s">
        <v>752</v>
      </c>
      <c r="X87" s="18" t="s">
        <v>753</v>
      </c>
      <c r="Y87" s="15" t="s">
        <v>754</v>
      </c>
      <c r="Z87" s="15" t="s">
        <v>126</v>
      </c>
      <c r="AA87" s="15" t="s">
        <v>359</v>
      </c>
      <c r="AB87" s="15" t="s">
        <v>1101</v>
      </c>
      <c r="AC87" s="18" t="s">
        <v>823</v>
      </c>
      <c r="AD87" s="15" t="s">
        <v>894</v>
      </c>
      <c r="AE87" s="15">
        <v>3</v>
      </c>
      <c r="AF87" s="1" t="s">
        <v>1790</v>
      </c>
      <c r="AG87" s="15" t="s">
        <v>1786</v>
      </c>
      <c r="AH87" s="15" t="s">
        <v>1702</v>
      </c>
      <c r="AI87" s="18" t="s">
        <v>1202</v>
      </c>
      <c r="AJ87" s="15" t="s">
        <v>1203</v>
      </c>
      <c r="AK87" s="1" t="s">
        <v>1787</v>
      </c>
      <c r="AL87" s="15" t="s">
        <v>1751</v>
      </c>
      <c r="AM87" s="15" t="s">
        <v>1204</v>
      </c>
      <c r="AN87" s="18" t="s">
        <v>1205</v>
      </c>
      <c r="AO87" s="15" t="s">
        <v>1206</v>
      </c>
      <c r="AP87" s="15" t="s">
        <v>1791</v>
      </c>
      <c r="AQ87" s="15" t="s">
        <v>1777</v>
      </c>
      <c r="AR87" s="15" t="s">
        <v>1131</v>
      </c>
      <c r="AS87" s="18" t="s">
        <v>1789</v>
      </c>
      <c r="AT87" s="15" t="s">
        <v>1207</v>
      </c>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v>8</v>
      </c>
      <c r="CW87" s="15">
        <v>5.5</v>
      </c>
      <c r="CX87" s="20" t="s">
        <v>130</v>
      </c>
      <c r="CY87" s="20" t="s">
        <v>127</v>
      </c>
      <c r="CZ87" s="20" t="s">
        <v>130</v>
      </c>
      <c r="DA87" s="20" t="s">
        <v>130</v>
      </c>
      <c r="DB87" s="20" t="s">
        <v>130</v>
      </c>
      <c r="DC87" s="20" t="s">
        <v>127</v>
      </c>
      <c r="DD87" s="20" t="s">
        <v>131</v>
      </c>
      <c r="DE87" s="20" t="s">
        <v>130</v>
      </c>
      <c r="DF87" s="20" t="s">
        <v>130</v>
      </c>
      <c r="DG87" s="20" t="s">
        <v>127</v>
      </c>
      <c r="DH87" s="20" t="s">
        <v>127</v>
      </c>
      <c r="DI87" s="20" t="str">
        <f t="shared" si="12"/>
        <v>D</v>
      </c>
      <c r="DJ87" s="20" t="s">
        <v>132</v>
      </c>
      <c r="DK87" s="20" t="s">
        <v>130</v>
      </c>
      <c r="DL87" s="20" t="s">
        <v>130</v>
      </c>
      <c r="DM87" s="20" t="s">
        <v>130</v>
      </c>
      <c r="DN87" s="20" t="s">
        <v>130</v>
      </c>
      <c r="DO87" s="20" t="s">
        <v>127</v>
      </c>
      <c r="DP87" s="20" t="s">
        <v>130</v>
      </c>
      <c r="DQ87" s="20" t="s">
        <v>130</v>
      </c>
      <c r="DR87" s="20" t="s">
        <v>127</v>
      </c>
      <c r="DS87" s="20" t="s">
        <v>131</v>
      </c>
      <c r="DT87" s="20" t="s">
        <v>131</v>
      </c>
    </row>
    <row r="88" spans="1:124" ht="15" customHeight="1" x14ac:dyDescent="0.25">
      <c r="A88" s="142"/>
      <c r="B88" s="15" t="s">
        <v>345</v>
      </c>
      <c r="C88" s="15" t="s">
        <v>743</v>
      </c>
      <c r="D88" s="26" t="s">
        <v>818</v>
      </c>
      <c r="E88" s="15">
        <v>94051190</v>
      </c>
      <c r="F88" s="15" t="s">
        <v>381</v>
      </c>
      <c r="G88" s="15" t="s">
        <v>381</v>
      </c>
      <c r="H88" s="15" t="s">
        <v>363</v>
      </c>
      <c r="I88" s="16">
        <v>995</v>
      </c>
      <c r="J88" s="16" t="s">
        <v>882</v>
      </c>
      <c r="K88" s="15"/>
      <c r="L88" s="15" t="s">
        <v>364</v>
      </c>
      <c r="M88" s="15">
        <v>2022</v>
      </c>
      <c r="N88" s="28" t="s">
        <v>840</v>
      </c>
      <c r="O88" s="18" t="s">
        <v>744</v>
      </c>
      <c r="P88" s="18" t="s">
        <v>745</v>
      </c>
      <c r="Q88" s="18" t="s">
        <v>746</v>
      </c>
      <c r="R88" s="18" t="s">
        <v>747</v>
      </c>
      <c r="S88" s="18" t="s">
        <v>748</v>
      </c>
      <c r="T88" s="18" t="s">
        <v>749</v>
      </c>
      <c r="U88" s="18" t="s">
        <v>750</v>
      </c>
      <c r="V88" s="18" t="s">
        <v>751</v>
      </c>
      <c r="W88" s="18" t="s">
        <v>752</v>
      </c>
      <c r="X88" s="18" t="s">
        <v>753</v>
      </c>
      <c r="Y88" s="15" t="s">
        <v>754</v>
      </c>
      <c r="Z88" s="15" t="s">
        <v>126</v>
      </c>
      <c r="AA88" s="15" t="s">
        <v>359</v>
      </c>
      <c r="AB88" s="15" t="s">
        <v>1100</v>
      </c>
      <c r="AC88" s="18" t="s">
        <v>758</v>
      </c>
      <c r="AD88" s="15" t="s">
        <v>894</v>
      </c>
      <c r="AE88" s="15">
        <v>3</v>
      </c>
      <c r="AF88" s="1" t="s">
        <v>1785</v>
      </c>
      <c r="AG88" s="15" t="s">
        <v>1786</v>
      </c>
      <c r="AH88" s="15" t="s">
        <v>1702</v>
      </c>
      <c r="AI88" s="18" t="s">
        <v>1202</v>
      </c>
      <c r="AJ88" s="15" t="s">
        <v>1203</v>
      </c>
      <c r="AK88" s="1" t="s">
        <v>1787</v>
      </c>
      <c r="AL88" s="15" t="s">
        <v>1751</v>
      </c>
      <c r="AM88" s="15" t="s">
        <v>1204</v>
      </c>
      <c r="AN88" s="18" t="s">
        <v>1205</v>
      </c>
      <c r="AO88" s="15" t="s">
        <v>1206</v>
      </c>
      <c r="AP88" s="15" t="s">
        <v>1791</v>
      </c>
      <c r="AQ88" s="15" t="s">
        <v>1777</v>
      </c>
      <c r="AR88" s="15" t="s">
        <v>1131</v>
      </c>
      <c r="AS88" s="18" t="s">
        <v>1789</v>
      </c>
      <c r="AT88" s="15" t="s">
        <v>1207</v>
      </c>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v>8</v>
      </c>
      <c r="CW88" s="15">
        <v>5.5</v>
      </c>
      <c r="CX88" s="20" t="s">
        <v>130</v>
      </c>
      <c r="CY88" s="20" t="s">
        <v>127</v>
      </c>
      <c r="CZ88" s="20" t="s">
        <v>130</v>
      </c>
      <c r="DA88" s="20" t="s">
        <v>130</v>
      </c>
      <c r="DB88" s="20" t="s">
        <v>130</v>
      </c>
      <c r="DC88" s="20" t="s">
        <v>127</v>
      </c>
      <c r="DD88" s="20" t="s">
        <v>131</v>
      </c>
      <c r="DE88" s="20" t="s">
        <v>130</v>
      </c>
      <c r="DF88" s="20" t="s">
        <v>130</v>
      </c>
      <c r="DG88" s="20" t="s">
        <v>127</v>
      </c>
      <c r="DH88" s="20" t="s">
        <v>127</v>
      </c>
      <c r="DI88" s="20" t="str">
        <f t="shared" si="12"/>
        <v>E</v>
      </c>
      <c r="DJ88" s="20" t="s">
        <v>132</v>
      </c>
      <c r="DK88" s="20" t="s">
        <v>130</v>
      </c>
      <c r="DL88" s="20" t="s">
        <v>130</v>
      </c>
      <c r="DM88" s="20" t="s">
        <v>130</v>
      </c>
      <c r="DN88" s="20" t="s">
        <v>130</v>
      </c>
      <c r="DO88" s="20" t="s">
        <v>127</v>
      </c>
      <c r="DP88" s="20" t="s">
        <v>130</v>
      </c>
      <c r="DQ88" s="20" t="s">
        <v>130</v>
      </c>
      <c r="DR88" s="20" t="s">
        <v>127</v>
      </c>
      <c r="DS88" s="20" t="s">
        <v>131</v>
      </c>
      <c r="DT88" s="20" t="s">
        <v>131</v>
      </c>
    </row>
    <row r="89" spans="1:124" ht="15" customHeight="1" x14ac:dyDescent="0.25">
      <c r="A89" s="142"/>
      <c r="B89" s="15" t="s">
        <v>345</v>
      </c>
      <c r="C89" s="15" t="s">
        <v>826</v>
      </c>
      <c r="D89" s="26" t="s">
        <v>821</v>
      </c>
      <c r="E89" s="15">
        <v>94051190</v>
      </c>
      <c r="F89" s="15" t="s">
        <v>381</v>
      </c>
      <c r="G89" s="15" t="s">
        <v>381</v>
      </c>
      <c r="H89" s="15" t="s">
        <v>363</v>
      </c>
      <c r="I89" s="16">
        <v>995</v>
      </c>
      <c r="J89" s="16" t="s">
        <v>882</v>
      </c>
      <c r="K89" s="15"/>
      <c r="L89" s="15" t="s">
        <v>364</v>
      </c>
      <c r="M89" s="15">
        <v>2022</v>
      </c>
      <c r="N89" s="28" t="s">
        <v>841</v>
      </c>
      <c r="O89" s="18" t="s">
        <v>744</v>
      </c>
      <c r="P89" s="18" t="s">
        <v>745</v>
      </c>
      <c r="Q89" s="18" t="s">
        <v>746</v>
      </c>
      <c r="R89" s="18" t="s">
        <v>747</v>
      </c>
      <c r="S89" s="18" t="s">
        <v>748</v>
      </c>
      <c r="T89" s="18" t="s">
        <v>749</v>
      </c>
      <c r="U89" s="18" t="s">
        <v>750</v>
      </c>
      <c r="V89" s="18" t="s">
        <v>751</v>
      </c>
      <c r="W89" s="18" t="s">
        <v>752</v>
      </c>
      <c r="X89" s="18" t="s">
        <v>753</v>
      </c>
      <c r="Y89" s="15" t="s">
        <v>754</v>
      </c>
      <c r="Z89" s="15" t="s">
        <v>126</v>
      </c>
      <c r="AA89" s="15" t="s">
        <v>359</v>
      </c>
      <c r="AB89" s="15" t="s">
        <v>1101</v>
      </c>
      <c r="AC89" s="18" t="s">
        <v>823</v>
      </c>
      <c r="AD89" s="15" t="s">
        <v>894</v>
      </c>
      <c r="AE89" s="15">
        <v>3</v>
      </c>
      <c r="AF89" s="1" t="s">
        <v>1790</v>
      </c>
      <c r="AG89" s="15" t="s">
        <v>1786</v>
      </c>
      <c r="AH89" s="15" t="s">
        <v>1702</v>
      </c>
      <c r="AI89" s="18" t="s">
        <v>1202</v>
      </c>
      <c r="AJ89" s="15" t="s">
        <v>1203</v>
      </c>
      <c r="AK89" s="1" t="s">
        <v>1787</v>
      </c>
      <c r="AL89" s="15" t="s">
        <v>1751</v>
      </c>
      <c r="AM89" s="15" t="s">
        <v>1204</v>
      </c>
      <c r="AN89" s="18" t="s">
        <v>1205</v>
      </c>
      <c r="AO89" s="15" t="s">
        <v>1206</v>
      </c>
      <c r="AP89" s="15" t="s">
        <v>1791</v>
      </c>
      <c r="AQ89" s="15" t="s">
        <v>1777</v>
      </c>
      <c r="AR89" s="15" t="s">
        <v>1131</v>
      </c>
      <c r="AS89" s="18" t="s">
        <v>1789</v>
      </c>
      <c r="AT89" s="15" t="s">
        <v>1207</v>
      </c>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v>8</v>
      </c>
      <c r="CW89" s="15">
        <v>5.5</v>
      </c>
      <c r="CX89" s="20" t="s">
        <v>130</v>
      </c>
      <c r="CY89" s="20" t="s">
        <v>127</v>
      </c>
      <c r="CZ89" s="20" t="s">
        <v>130</v>
      </c>
      <c r="DA89" s="20" t="s">
        <v>130</v>
      </c>
      <c r="DB89" s="20" t="s">
        <v>130</v>
      </c>
      <c r="DC89" s="20" t="s">
        <v>127</v>
      </c>
      <c r="DD89" s="20" t="s">
        <v>131</v>
      </c>
      <c r="DE89" s="20" t="s">
        <v>130</v>
      </c>
      <c r="DF89" s="20" t="s">
        <v>130</v>
      </c>
      <c r="DG89" s="20" t="s">
        <v>127</v>
      </c>
      <c r="DH89" s="20" t="s">
        <v>127</v>
      </c>
      <c r="DI89" s="20" t="str">
        <f t="shared" si="12"/>
        <v>D</v>
      </c>
      <c r="DJ89" s="20" t="s">
        <v>132</v>
      </c>
      <c r="DK89" s="20" t="s">
        <v>130</v>
      </c>
      <c r="DL89" s="20" t="s">
        <v>130</v>
      </c>
      <c r="DM89" s="20" t="s">
        <v>130</v>
      </c>
      <c r="DN89" s="20" t="s">
        <v>130</v>
      </c>
      <c r="DO89" s="20" t="s">
        <v>127</v>
      </c>
      <c r="DP89" s="20" t="s">
        <v>130</v>
      </c>
      <c r="DQ89" s="20" t="s">
        <v>130</v>
      </c>
      <c r="DR89" s="20" t="s">
        <v>127</v>
      </c>
      <c r="DS89" s="20" t="s">
        <v>131</v>
      </c>
      <c r="DT89" s="20" t="s">
        <v>131</v>
      </c>
    </row>
    <row r="90" spans="1:124" ht="15" customHeight="1" x14ac:dyDescent="0.25">
      <c r="A90" s="139" t="e" vm="27">
        <v>#VALUE!</v>
      </c>
      <c r="B90" s="15" t="s">
        <v>345</v>
      </c>
      <c r="C90" s="94" t="s">
        <v>1392</v>
      </c>
      <c r="D90" s="26" t="s">
        <v>382</v>
      </c>
      <c r="E90" s="15">
        <v>94051190</v>
      </c>
      <c r="F90" s="15" t="s">
        <v>649</v>
      </c>
      <c r="G90" s="15" t="s">
        <v>1394</v>
      </c>
      <c r="H90" s="15" t="s">
        <v>358</v>
      </c>
      <c r="I90" s="16">
        <v>360</v>
      </c>
      <c r="J90" s="16" t="s">
        <v>903</v>
      </c>
      <c r="K90" s="15"/>
      <c r="L90" s="15" t="s">
        <v>383</v>
      </c>
      <c r="M90" s="15">
        <v>2009</v>
      </c>
      <c r="N90" s="92">
        <v>8015086017226</v>
      </c>
      <c r="O90" s="18" t="s">
        <v>384</v>
      </c>
      <c r="P90" s="18" t="s">
        <v>385</v>
      </c>
      <c r="Q90" s="18" t="s">
        <v>386</v>
      </c>
      <c r="R90" s="18" t="s">
        <v>387</v>
      </c>
      <c r="S90" s="18" t="s">
        <v>388</v>
      </c>
      <c r="T90" s="18" t="s">
        <v>389</v>
      </c>
      <c r="U90" s="18" t="s">
        <v>390</v>
      </c>
      <c r="V90" s="18" t="s">
        <v>391</v>
      </c>
      <c r="W90" s="18" t="s">
        <v>392</v>
      </c>
      <c r="X90" s="18" t="s">
        <v>393</v>
      </c>
      <c r="Y90" s="15" t="s">
        <v>394</v>
      </c>
      <c r="Z90" s="15" t="s">
        <v>1643</v>
      </c>
      <c r="AA90" s="15" t="s">
        <v>359</v>
      </c>
      <c r="AB90" s="15" t="s">
        <v>171</v>
      </c>
      <c r="AC90" s="18" t="s">
        <v>889</v>
      </c>
      <c r="AD90" s="15" t="s">
        <v>129</v>
      </c>
      <c r="AE90" s="15">
        <v>1</v>
      </c>
      <c r="AF90" s="92">
        <v>8015086017226</v>
      </c>
      <c r="AG90" s="15"/>
      <c r="AH90" s="15" t="s">
        <v>1208</v>
      </c>
      <c r="AI90" s="15" t="s">
        <v>1209</v>
      </c>
      <c r="AJ90" s="15" t="s">
        <v>1210</v>
      </c>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v>2.34</v>
      </c>
      <c r="CW90" s="15">
        <v>1.89</v>
      </c>
      <c r="CX90" s="20" t="s">
        <v>130</v>
      </c>
      <c r="CY90" s="20" t="s">
        <v>127</v>
      </c>
      <c r="CZ90" s="20" t="s">
        <v>130</v>
      </c>
      <c r="DA90" s="20" t="s">
        <v>130</v>
      </c>
      <c r="DB90" s="20" t="s">
        <v>130</v>
      </c>
      <c r="DC90" s="20" t="s">
        <v>127</v>
      </c>
      <c r="DD90" s="20" t="s">
        <v>131</v>
      </c>
      <c r="DE90" s="20" t="s">
        <v>130</v>
      </c>
      <c r="DF90" s="20" t="s">
        <v>130</v>
      </c>
      <c r="DG90" s="20" t="s">
        <v>127</v>
      </c>
      <c r="DH90" s="20" t="s">
        <v>127</v>
      </c>
      <c r="DI90" s="20" t="str">
        <f t="shared" si="6"/>
        <v>F</v>
      </c>
      <c r="DJ90" s="20" t="s">
        <v>132</v>
      </c>
      <c r="DK90" s="20" t="s">
        <v>130</v>
      </c>
      <c r="DL90" s="20" t="s">
        <v>130</v>
      </c>
      <c r="DM90" s="20" t="s">
        <v>130</v>
      </c>
      <c r="DN90" s="20" t="s">
        <v>130</v>
      </c>
      <c r="DO90" s="20" t="s">
        <v>130</v>
      </c>
      <c r="DP90" s="20" t="s">
        <v>130</v>
      </c>
      <c r="DQ90" s="20" t="s">
        <v>130</v>
      </c>
      <c r="DR90" s="20" t="s">
        <v>127</v>
      </c>
      <c r="DS90" s="20" t="s">
        <v>131</v>
      </c>
      <c r="DT90" s="20" t="s">
        <v>131</v>
      </c>
    </row>
    <row r="91" spans="1:124" ht="15" customHeight="1" x14ac:dyDescent="0.25">
      <c r="A91" s="142"/>
      <c r="B91" s="15" t="s">
        <v>345</v>
      </c>
      <c r="C91" s="94" t="s">
        <v>1534</v>
      </c>
      <c r="D91" s="26" t="s">
        <v>382</v>
      </c>
      <c r="E91" s="15">
        <v>94051190</v>
      </c>
      <c r="F91" s="15" t="s">
        <v>133</v>
      </c>
      <c r="G91" s="15" t="s">
        <v>396</v>
      </c>
      <c r="H91" s="15" t="s">
        <v>358</v>
      </c>
      <c r="I91" s="16">
        <v>375</v>
      </c>
      <c r="J91" s="16" t="s">
        <v>882</v>
      </c>
      <c r="K91" s="15"/>
      <c r="L91" s="15" t="s">
        <v>383</v>
      </c>
      <c r="M91" s="15">
        <v>2009</v>
      </c>
      <c r="N91" s="92">
        <v>8015086017240</v>
      </c>
      <c r="O91" s="18" t="s">
        <v>384</v>
      </c>
      <c r="P91" s="18" t="s">
        <v>385</v>
      </c>
      <c r="Q91" s="18" t="s">
        <v>386</v>
      </c>
      <c r="R91" s="18" t="s">
        <v>387</v>
      </c>
      <c r="S91" s="18" t="s">
        <v>388</v>
      </c>
      <c r="T91" s="18" t="s">
        <v>389</v>
      </c>
      <c r="U91" s="18" t="s">
        <v>390</v>
      </c>
      <c r="V91" s="18" t="s">
        <v>391</v>
      </c>
      <c r="W91" s="18" t="s">
        <v>392</v>
      </c>
      <c r="X91" s="18" t="s">
        <v>393</v>
      </c>
      <c r="Y91" s="15" t="s">
        <v>394</v>
      </c>
      <c r="Z91" s="15" t="s">
        <v>1643</v>
      </c>
      <c r="AA91" s="15" t="s">
        <v>359</v>
      </c>
      <c r="AB91" s="15" t="s">
        <v>171</v>
      </c>
      <c r="AC91" s="18" t="s">
        <v>889</v>
      </c>
      <c r="AD91" s="15" t="s">
        <v>129</v>
      </c>
      <c r="AE91" s="15">
        <v>1</v>
      </c>
      <c r="AF91" s="92">
        <v>8015086017240</v>
      </c>
      <c r="AG91" s="15"/>
      <c r="AH91" s="15" t="s">
        <v>1208</v>
      </c>
      <c r="AI91" s="15" t="s">
        <v>1209</v>
      </c>
      <c r="AJ91" s="15" t="s">
        <v>1210</v>
      </c>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v>2.34</v>
      </c>
      <c r="CW91" s="15">
        <v>1.89</v>
      </c>
      <c r="CX91" s="20" t="s">
        <v>130</v>
      </c>
      <c r="CY91" s="20" t="s">
        <v>127</v>
      </c>
      <c r="CZ91" s="20" t="s">
        <v>130</v>
      </c>
      <c r="DA91" s="20" t="s">
        <v>130</v>
      </c>
      <c r="DB91" s="20" t="s">
        <v>130</v>
      </c>
      <c r="DC91" s="20" t="s">
        <v>127</v>
      </c>
      <c r="DD91" s="20" t="s">
        <v>131</v>
      </c>
      <c r="DE91" s="20" t="s">
        <v>130</v>
      </c>
      <c r="DF91" s="20" t="s">
        <v>130</v>
      </c>
      <c r="DG91" s="20" t="s">
        <v>127</v>
      </c>
      <c r="DH91" s="20" t="s">
        <v>127</v>
      </c>
      <c r="DI91" s="20" t="str">
        <f t="shared" si="6"/>
        <v>F</v>
      </c>
      <c r="DJ91" s="20" t="s">
        <v>132</v>
      </c>
      <c r="DK91" s="20" t="s">
        <v>130</v>
      </c>
      <c r="DL91" s="20" t="s">
        <v>130</v>
      </c>
      <c r="DM91" s="20" t="s">
        <v>130</v>
      </c>
      <c r="DN91" s="20" t="s">
        <v>130</v>
      </c>
      <c r="DO91" s="20" t="s">
        <v>130</v>
      </c>
      <c r="DP91" s="20" t="s">
        <v>130</v>
      </c>
      <c r="DQ91" s="20" t="s">
        <v>130</v>
      </c>
      <c r="DR91" s="20" t="s">
        <v>127</v>
      </c>
      <c r="DS91" s="20" t="s">
        <v>131</v>
      </c>
      <c r="DT91" s="20" t="s">
        <v>131</v>
      </c>
    </row>
    <row r="92" spans="1:124" ht="15" customHeight="1" x14ac:dyDescent="0.25">
      <c r="A92" s="142"/>
      <c r="B92" s="15" t="s">
        <v>345</v>
      </c>
      <c r="C92" s="15" t="s">
        <v>1393</v>
      </c>
      <c r="D92" s="26" t="s">
        <v>382</v>
      </c>
      <c r="E92" s="15">
        <v>94051190</v>
      </c>
      <c r="F92" s="15" t="s">
        <v>173</v>
      </c>
      <c r="G92" s="15" t="s">
        <v>397</v>
      </c>
      <c r="H92" s="15" t="s">
        <v>358</v>
      </c>
      <c r="I92" s="16">
        <v>375</v>
      </c>
      <c r="J92" s="16" t="s">
        <v>882</v>
      </c>
      <c r="K92" s="15"/>
      <c r="L92" s="15" t="s">
        <v>383</v>
      </c>
      <c r="M92" s="15">
        <v>2009</v>
      </c>
      <c r="N92" s="92">
        <v>8015086017233</v>
      </c>
      <c r="O92" s="18" t="s">
        <v>384</v>
      </c>
      <c r="P92" s="18" t="s">
        <v>385</v>
      </c>
      <c r="Q92" s="18" t="s">
        <v>386</v>
      </c>
      <c r="R92" s="18" t="s">
        <v>387</v>
      </c>
      <c r="S92" s="18" t="s">
        <v>388</v>
      </c>
      <c r="T92" s="18" t="s">
        <v>389</v>
      </c>
      <c r="U92" s="18" t="s">
        <v>390</v>
      </c>
      <c r="V92" s="18" t="s">
        <v>391</v>
      </c>
      <c r="W92" s="18" t="s">
        <v>392</v>
      </c>
      <c r="X92" s="18" t="s">
        <v>393</v>
      </c>
      <c r="Y92" s="15" t="s">
        <v>394</v>
      </c>
      <c r="Z92" s="15" t="s">
        <v>1643</v>
      </c>
      <c r="AA92" s="15" t="s">
        <v>359</v>
      </c>
      <c r="AB92" s="15" t="s">
        <v>171</v>
      </c>
      <c r="AC92" s="18" t="s">
        <v>889</v>
      </c>
      <c r="AD92" s="15" t="s">
        <v>129</v>
      </c>
      <c r="AE92" s="15">
        <v>1</v>
      </c>
      <c r="AF92" s="92">
        <v>8015086017233</v>
      </c>
      <c r="AG92" s="15"/>
      <c r="AH92" s="15" t="s">
        <v>1208</v>
      </c>
      <c r="AI92" s="15" t="s">
        <v>1209</v>
      </c>
      <c r="AJ92" s="15" t="s">
        <v>1210</v>
      </c>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v>2.34</v>
      </c>
      <c r="CW92" s="15">
        <v>1.89</v>
      </c>
      <c r="CX92" s="20" t="s">
        <v>130</v>
      </c>
      <c r="CY92" s="20" t="s">
        <v>127</v>
      </c>
      <c r="CZ92" s="20" t="s">
        <v>130</v>
      </c>
      <c r="DA92" s="20" t="s">
        <v>130</v>
      </c>
      <c r="DB92" s="20" t="s">
        <v>130</v>
      </c>
      <c r="DC92" s="20" t="s">
        <v>127</v>
      </c>
      <c r="DD92" s="20" t="s">
        <v>131</v>
      </c>
      <c r="DE92" s="20" t="s">
        <v>130</v>
      </c>
      <c r="DF92" s="20" t="s">
        <v>130</v>
      </c>
      <c r="DG92" s="20" t="s">
        <v>127</v>
      </c>
      <c r="DH92" s="20" t="s">
        <v>127</v>
      </c>
      <c r="DI92" s="20" t="str">
        <f t="shared" si="6"/>
        <v>F</v>
      </c>
      <c r="DJ92" s="20" t="s">
        <v>132</v>
      </c>
      <c r="DK92" s="20" t="s">
        <v>130</v>
      </c>
      <c r="DL92" s="20" t="s">
        <v>130</v>
      </c>
      <c r="DM92" s="20" t="s">
        <v>130</v>
      </c>
      <c r="DN92" s="20" t="s">
        <v>130</v>
      </c>
      <c r="DO92" s="20" t="s">
        <v>130</v>
      </c>
      <c r="DP92" s="20" t="s">
        <v>130</v>
      </c>
      <c r="DQ92" s="20" t="s">
        <v>130</v>
      </c>
      <c r="DR92" s="20" t="s">
        <v>127</v>
      </c>
      <c r="DS92" s="20" t="s">
        <v>131</v>
      </c>
      <c r="DT92" s="20" t="s">
        <v>131</v>
      </c>
    </row>
    <row r="93" spans="1:124" ht="15" customHeight="1" x14ac:dyDescent="0.25">
      <c r="A93" s="142"/>
      <c r="B93" s="15" t="s">
        <v>345</v>
      </c>
      <c r="C93" s="15" t="s">
        <v>1395</v>
      </c>
      <c r="D93" s="26" t="s">
        <v>1396</v>
      </c>
      <c r="E93" s="15">
        <v>94051190</v>
      </c>
      <c r="F93" s="15" t="s">
        <v>649</v>
      </c>
      <c r="G93" s="15" t="s">
        <v>1398</v>
      </c>
      <c r="H93" s="15" t="s">
        <v>316</v>
      </c>
      <c r="I93" s="16">
        <v>75</v>
      </c>
      <c r="J93" s="16" t="s">
        <v>903</v>
      </c>
      <c r="K93" s="15"/>
      <c r="L93" s="15"/>
      <c r="M93" s="15"/>
      <c r="N93" s="92">
        <v>8015086011590</v>
      </c>
      <c r="O93" s="18"/>
      <c r="P93" s="18"/>
      <c r="Q93" s="18"/>
      <c r="R93" s="18"/>
      <c r="S93" s="18"/>
      <c r="T93" s="18"/>
      <c r="U93" s="18"/>
      <c r="V93" s="18"/>
      <c r="W93" s="18"/>
      <c r="X93" s="18"/>
      <c r="Y93" s="15" t="s">
        <v>1402</v>
      </c>
      <c r="Z93" s="15"/>
      <c r="AA93" s="15"/>
      <c r="AB93" s="15"/>
      <c r="AC93" s="18"/>
      <c r="AD93" s="15" t="s">
        <v>1404</v>
      </c>
      <c r="AE93" s="15">
        <v>1</v>
      </c>
      <c r="AF93" s="92">
        <v>8015086011590</v>
      </c>
      <c r="AG93" s="15"/>
      <c r="AH93" s="15" t="s">
        <v>1792</v>
      </c>
      <c r="AI93" s="15" t="s">
        <v>1405</v>
      </c>
      <c r="AJ93" s="15" t="s">
        <v>1193</v>
      </c>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v>2.34</v>
      </c>
      <c r="CW93" s="15">
        <v>1.89</v>
      </c>
      <c r="CX93" s="20" t="s">
        <v>130</v>
      </c>
      <c r="CY93" s="20" t="s">
        <v>127</v>
      </c>
      <c r="CZ93" s="20" t="s">
        <v>130</v>
      </c>
      <c r="DA93" s="20" t="s">
        <v>130</v>
      </c>
      <c r="DB93" s="20" t="s">
        <v>130</v>
      </c>
      <c r="DC93" s="20" t="s">
        <v>127</v>
      </c>
      <c r="DD93" s="20" t="s">
        <v>131</v>
      </c>
      <c r="DE93" s="20" t="s">
        <v>130</v>
      </c>
      <c r="DF93" s="20" t="s">
        <v>130</v>
      </c>
      <c r="DG93" s="20" t="s">
        <v>127</v>
      </c>
      <c r="DH93" s="20" t="s">
        <v>127</v>
      </c>
      <c r="DI93" s="20">
        <f t="shared" si="6"/>
        <v>0</v>
      </c>
      <c r="DJ93" s="20" t="s">
        <v>132</v>
      </c>
      <c r="DK93" s="20" t="s">
        <v>130</v>
      </c>
      <c r="DL93" s="20" t="s">
        <v>130</v>
      </c>
      <c r="DM93" s="20" t="s">
        <v>130</v>
      </c>
      <c r="DN93" s="20" t="s">
        <v>130</v>
      </c>
      <c r="DO93" s="20" t="s">
        <v>130</v>
      </c>
      <c r="DP93" s="20" t="s">
        <v>130</v>
      </c>
      <c r="DQ93" s="20" t="s">
        <v>130</v>
      </c>
      <c r="DR93" s="20" t="s">
        <v>127</v>
      </c>
      <c r="DS93" s="20" t="s">
        <v>131</v>
      </c>
      <c r="DT93" s="20" t="s">
        <v>131</v>
      </c>
    </row>
    <row r="94" spans="1:124" ht="15" customHeight="1" x14ac:dyDescent="0.25">
      <c r="A94" s="142"/>
      <c r="B94" s="15" t="s">
        <v>345</v>
      </c>
      <c r="C94" s="15" t="s">
        <v>760</v>
      </c>
      <c r="D94" s="26" t="s">
        <v>1396</v>
      </c>
      <c r="E94" s="15">
        <v>94051190</v>
      </c>
      <c r="F94" s="15" t="s">
        <v>133</v>
      </c>
      <c r="G94" s="15" t="s">
        <v>1340</v>
      </c>
      <c r="H94" s="15" t="s">
        <v>316</v>
      </c>
      <c r="I94" s="16">
        <v>75</v>
      </c>
      <c r="J94" s="16" t="s">
        <v>882</v>
      </c>
      <c r="K94" s="15"/>
      <c r="L94" s="15"/>
      <c r="M94" s="15"/>
      <c r="N94" s="92">
        <v>8015086011613</v>
      </c>
      <c r="O94" s="18"/>
      <c r="P94" s="18"/>
      <c r="Q94" s="18"/>
      <c r="R94" s="18"/>
      <c r="S94" s="18"/>
      <c r="T94" s="18"/>
      <c r="U94" s="18"/>
      <c r="V94" s="18"/>
      <c r="W94" s="18"/>
      <c r="X94" s="18"/>
      <c r="Y94" s="15" t="s">
        <v>1402</v>
      </c>
      <c r="Z94" s="15"/>
      <c r="AA94" s="15"/>
      <c r="AB94" s="15"/>
      <c r="AC94" s="18"/>
      <c r="AD94" s="15" t="s">
        <v>1404</v>
      </c>
      <c r="AE94" s="15">
        <v>1</v>
      </c>
      <c r="AF94" s="92">
        <v>8015086011613</v>
      </c>
      <c r="AG94" s="15"/>
      <c r="AH94" s="15" t="s">
        <v>1792</v>
      </c>
      <c r="AI94" s="15" t="s">
        <v>1405</v>
      </c>
      <c r="AJ94" s="15" t="s">
        <v>1193</v>
      </c>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v>2.34</v>
      </c>
      <c r="CW94" s="15">
        <v>1.89</v>
      </c>
      <c r="CX94" s="20" t="s">
        <v>130</v>
      </c>
      <c r="CY94" s="20" t="s">
        <v>127</v>
      </c>
      <c r="CZ94" s="20" t="s">
        <v>130</v>
      </c>
      <c r="DA94" s="20" t="s">
        <v>130</v>
      </c>
      <c r="DB94" s="20" t="s">
        <v>130</v>
      </c>
      <c r="DC94" s="20" t="s">
        <v>127</v>
      </c>
      <c r="DD94" s="20" t="s">
        <v>131</v>
      </c>
      <c r="DE94" s="20" t="s">
        <v>130</v>
      </c>
      <c r="DF94" s="20" t="s">
        <v>130</v>
      </c>
      <c r="DG94" s="20" t="s">
        <v>127</v>
      </c>
      <c r="DH94" s="20" t="s">
        <v>127</v>
      </c>
      <c r="DI94" s="20">
        <f t="shared" si="6"/>
        <v>0</v>
      </c>
      <c r="DJ94" s="20" t="s">
        <v>132</v>
      </c>
      <c r="DK94" s="20" t="s">
        <v>130</v>
      </c>
      <c r="DL94" s="20" t="s">
        <v>130</v>
      </c>
      <c r="DM94" s="20" t="s">
        <v>130</v>
      </c>
      <c r="DN94" s="20" t="s">
        <v>130</v>
      </c>
      <c r="DO94" s="20" t="s">
        <v>130</v>
      </c>
      <c r="DP94" s="20" t="s">
        <v>130</v>
      </c>
      <c r="DQ94" s="20" t="s">
        <v>130</v>
      </c>
      <c r="DR94" s="20" t="s">
        <v>127</v>
      </c>
      <c r="DS94" s="20" t="s">
        <v>131</v>
      </c>
      <c r="DT94" s="20" t="s">
        <v>131</v>
      </c>
    </row>
    <row r="95" spans="1:124" ht="15" customHeight="1" x14ac:dyDescent="0.25">
      <c r="A95" s="142"/>
      <c r="B95" s="15" t="s">
        <v>345</v>
      </c>
      <c r="C95" s="15" t="s">
        <v>1397</v>
      </c>
      <c r="D95" s="26" t="s">
        <v>1396</v>
      </c>
      <c r="E95" s="15">
        <v>94051190</v>
      </c>
      <c r="F95" s="15" t="s">
        <v>173</v>
      </c>
      <c r="G95" s="15" t="s">
        <v>134</v>
      </c>
      <c r="H95" s="15" t="s">
        <v>316</v>
      </c>
      <c r="I95" s="16">
        <v>75</v>
      </c>
      <c r="J95" s="16" t="s">
        <v>882</v>
      </c>
      <c r="K95" s="15"/>
      <c r="L95" s="15"/>
      <c r="M95" s="15"/>
      <c r="N95" s="92">
        <v>8015086011606</v>
      </c>
      <c r="O95" s="18"/>
      <c r="P95" s="18"/>
      <c r="Q95" s="18"/>
      <c r="R95" s="18"/>
      <c r="S95" s="18"/>
      <c r="T95" s="18"/>
      <c r="U95" s="18"/>
      <c r="V95" s="18"/>
      <c r="W95" s="18"/>
      <c r="X95" s="18"/>
      <c r="Y95" s="15" t="s">
        <v>1402</v>
      </c>
      <c r="Z95" s="15"/>
      <c r="AA95" s="15"/>
      <c r="AB95" s="15"/>
      <c r="AC95" s="18"/>
      <c r="AD95" s="15" t="s">
        <v>1404</v>
      </c>
      <c r="AE95" s="15">
        <v>1</v>
      </c>
      <c r="AF95" s="92">
        <v>8015086011606</v>
      </c>
      <c r="AG95" s="15"/>
      <c r="AH95" s="15" t="s">
        <v>1792</v>
      </c>
      <c r="AI95" s="15" t="s">
        <v>1405</v>
      </c>
      <c r="AJ95" s="15" t="s">
        <v>1193</v>
      </c>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v>2.34</v>
      </c>
      <c r="CW95" s="15">
        <v>1.89</v>
      </c>
      <c r="CX95" s="20" t="s">
        <v>130</v>
      </c>
      <c r="CY95" s="20" t="s">
        <v>127</v>
      </c>
      <c r="CZ95" s="20" t="s">
        <v>130</v>
      </c>
      <c r="DA95" s="20" t="s">
        <v>130</v>
      </c>
      <c r="DB95" s="20" t="s">
        <v>130</v>
      </c>
      <c r="DC95" s="20" t="s">
        <v>127</v>
      </c>
      <c r="DD95" s="20" t="s">
        <v>131</v>
      </c>
      <c r="DE95" s="20" t="s">
        <v>130</v>
      </c>
      <c r="DF95" s="20" t="s">
        <v>130</v>
      </c>
      <c r="DG95" s="20" t="s">
        <v>127</v>
      </c>
      <c r="DH95" s="20" t="s">
        <v>127</v>
      </c>
      <c r="DI95" s="20">
        <f t="shared" si="6"/>
        <v>0</v>
      </c>
      <c r="DJ95" s="20" t="s">
        <v>132</v>
      </c>
      <c r="DK95" s="20" t="s">
        <v>130</v>
      </c>
      <c r="DL95" s="20" t="s">
        <v>130</v>
      </c>
      <c r="DM95" s="20" t="s">
        <v>130</v>
      </c>
      <c r="DN95" s="20" t="s">
        <v>130</v>
      </c>
      <c r="DO95" s="20" t="s">
        <v>130</v>
      </c>
      <c r="DP95" s="20" t="s">
        <v>130</v>
      </c>
      <c r="DQ95" s="20" t="s">
        <v>130</v>
      </c>
      <c r="DR95" s="20" t="s">
        <v>127</v>
      </c>
      <c r="DS95" s="20" t="s">
        <v>131</v>
      </c>
      <c r="DT95" s="20" t="s">
        <v>131</v>
      </c>
    </row>
    <row r="96" spans="1:124" ht="15" customHeight="1" x14ac:dyDescent="0.25">
      <c r="A96" s="142"/>
      <c r="B96" s="15" t="s">
        <v>345</v>
      </c>
      <c r="C96" s="15" t="s">
        <v>1399</v>
      </c>
      <c r="D96" s="26" t="s">
        <v>1401</v>
      </c>
      <c r="E96" s="15">
        <v>94051190</v>
      </c>
      <c r="F96" s="15" t="s">
        <v>649</v>
      </c>
      <c r="G96" s="15" t="s">
        <v>1398</v>
      </c>
      <c r="H96" s="15" t="s">
        <v>316</v>
      </c>
      <c r="I96" s="16">
        <v>55</v>
      </c>
      <c r="J96" s="16" t="s">
        <v>903</v>
      </c>
      <c r="K96" s="15"/>
      <c r="L96" s="15"/>
      <c r="M96" s="15"/>
      <c r="N96" s="92">
        <v>8015086011835</v>
      </c>
      <c r="O96" s="18"/>
      <c r="P96" s="18"/>
      <c r="Q96" s="18"/>
      <c r="R96" s="18"/>
      <c r="S96" s="18"/>
      <c r="T96" s="18"/>
      <c r="U96" s="18"/>
      <c r="V96" s="18"/>
      <c r="W96" s="18"/>
      <c r="X96" s="18"/>
      <c r="Y96" s="15" t="s">
        <v>1403</v>
      </c>
      <c r="Z96" s="15"/>
      <c r="AA96" s="15"/>
      <c r="AB96" s="15"/>
      <c r="AC96" s="18"/>
      <c r="AD96" s="15" t="s">
        <v>1404</v>
      </c>
      <c r="AE96" s="15">
        <v>1</v>
      </c>
      <c r="AF96" s="92">
        <v>8015086011835</v>
      </c>
      <c r="AG96" s="15"/>
      <c r="AH96" s="15" t="s">
        <v>1793</v>
      </c>
      <c r="AI96" s="15" t="s">
        <v>1405</v>
      </c>
      <c r="AJ96" s="15" t="s">
        <v>1794</v>
      </c>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v>6.72</v>
      </c>
      <c r="CW96" s="15">
        <v>5.78</v>
      </c>
      <c r="CX96" s="20" t="s">
        <v>130</v>
      </c>
      <c r="CY96" s="20" t="s">
        <v>127</v>
      </c>
      <c r="CZ96" s="20" t="s">
        <v>130</v>
      </c>
      <c r="DA96" s="20" t="s">
        <v>130</v>
      </c>
      <c r="DB96" s="20" t="s">
        <v>130</v>
      </c>
      <c r="DC96" s="20" t="s">
        <v>127</v>
      </c>
      <c r="DD96" s="20" t="s">
        <v>131</v>
      </c>
      <c r="DE96" s="20" t="s">
        <v>130</v>
      </c>
      <c r="DF96" s="20" t="s">
        <v>130</v>
      </c>
      <c r="DG96" s="20" t="s">
        <v>127</v>
      </c>
      <c r="DH96" s="20" t="s">
        <v>127</v>
      </c>
      <c r="DI96" s="20">
        <f t="shared" si="6"/>
        <v>0</v>
      </c>
      <c r="DJ96" s="20" t="s">
        <v>132</v>
      </c>
      <c r="DK96" s="20" t="s">
        <v>130</v>
      </c>
      <c r="DL96" s="20" t="s">
        <v>130</v>
      </c>
      <c r="DM96" s="20" t="s">
        <v>130</v>
      </c>
      <c r="DN96" s="20" t="s">
        <v>130</v>
      </c>
      <c r="DO96" s="20" t="s">
        <v>130</v>
      </c>
      <c r="DP96" s="20" t="s">
        <v>130</v>
      </c>
      <c r="DQ96" s="20" t="s">
        <v>130</v>
      </c>
      <c r="DR96" s="20" t="s">
        <v>127</v>
      </c>
      <c r="DS96" s="20" t="s">
        <v>131</v>
      </c>
      <c r="DT96" s="20" t="s">
        <v>131</v>
      </c>
    </row>
    <row r="97" spans="1:124" ht="15" customHeight="1" x14ac:dyDescent="0.25">
      <c r="A97" s="142"/>
      <c r="B97" s="15" t="s">
        <v>345</v>
      </c>
      <c r="C97" s="15" t="s">
        <v>761</v>
      </c>
      <c r="D97" s="26" t="s">
        <v>1401</v>
      </c>
      <c r="E97" s="15">
        <v>94051190</v>
      </c>
      <c r="F97" s="15" t="s">
        <v>133</v>
      </c>
      <c r="G97" s="15" t="s">
        <v>1340</v>
      </c>
      <c r="H97" s="15" t="s">
        <v>316</v>
      </c>
      <c r="I97" s="16">
        <v>55</v>
      </c>
      <c r="J97" s="16" t="s">
        <v>882</v>
      </c>
      <c r="K97" s="15"/>
      <c r="L97" s="15"/>
      <c r="M97" s="15"/>
      <c r="N97" s="92">
        <v>8015086011859</v>
      </c>
      <c r="O97" s="18"/>
      <c r="P97" s="18"/>
      <c r="Q97" s="18"/>
      <c r="R97" s="18"/>
      <c r="S97" s="18"/>
      <c r="T97" s="18"/>
      <c r="U97" s="18"/>
      <c r="V97" s="18"/>
      <c r="W97" s="18"/>
      <c r="X97" s="18"/>
      <c r="Y97" s="15" t="s">
        <v>1403</v>
      </c>
      <c r="Z97" s="15"/>
      <c r="AA97" s="15"/>
      <c r="AB97" s="15"/>
      <c r="AC97" s="18"/>
      <c r="AD97" s="15" t="s">
        <v>1404</v>
      </c>
      <c r="AE97" s="15">
        <v>1</v>
      </c>
      <c r="AF97" s="92">
        <v>8015086011859</v>
      </c>
      <c r="AG97" s="15"/>
      <c r="AH97" s="15" t="s">
        <v>1793</v>
      </c>
      <c r="AI97" s="15" t="s">
        <v>1405</v>
      </c>
      <c r="AJ97" s="15" t="s">
        <v>1794</v>
      </c>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v>6.72</v>
      </c>
      <c r="CW97" s="15">
        <v>5.78</v>
      </c>
      <c r="CX97" s="20" t="s">
        <v>130</v>
      </c>
      <c r="CY97" s="20" t="s">
        <v>127</v>
      </c>
      <c r="CZ97" s="20" t="s">
        <v>130</v>
      </c>
      <c r="DA97" s="20" t="s">
        <v>130</v>
      </c>
      <c r="DB97" s="20" t="s">
        <v>130</v>
      </c>
      <c r="DC97" s="20" t="s">
        <v>127</v>
      </c>
      <c r="DD97" s="20" t="s">
        <v>131</v>
      </c>
      <c r="DE97" s="20" t="s">
        <v>130</v>
      </c>
      <c r="DF97" s="20" t="s">
        <v>130</v>
      </c>
      <c r="DG97" s="20" t="s">
        <v>127</v>
      </c>
      <c r="DH97" s="20" t="s">
        <v>127</v>
      </c>
      <c r="DI97" s="20">
        <f t="shared" si="6"/>
        <v>0</v>
      </c>
      <c r="DJ97" s="20" t="s">
        <v>132</v>
      </c>
      <c r="DK97" s="20" t="s">
        <v>130</v>
      </c>
      <c r="DL97" s="20" t="s">
        <v>130</v>
      </c>
      <c r="DM97" s="20" t="s">
        <v>130</v>
      </c>
      <c r="DN97" s="20" t="s">
        <v>130</v>
      </c>
      <c r="DO97" s="20" t="s">
        <v>130</v>
      </c>
      <c r="DP97" s="20" t="s">
        <v>130</v>
      </c>
      <c r="DQ97" s="20" t="s">
        <v>130</v>
      </c>
      <c r="DR97" s="20" t="s">
        <v>127</v>
      </c>
      <c r="DS97" s="20" t="s">
        <v>131</v>
      </c>
      <c r="DT97" s="20" t="s">
        <v>131</v>
      </c>
    </row>
    <row r="98" spans="1:124" ht="15" customHeight="1" x14ac:dyDescent="0.25">
      <c r="A98" s="142"/>
      <c r="B98" s="15" t="s">
        <v>345</v>
      </c>
      <c r="C98" s="15" t="s">
        <v>1400</v>
      </c>
      <c r="D98" s="26" t="s">
        <v>1401</v>
      </c>
      <c r="E98" s="15">
        <v>94051190</v>
      </c>
      <c r="F98" s="15" t="s">
        <v>173</v>
      </c>
      <c r="G98" s="15" t="s">
        <v>134</v>
      </c>
      <c r="H98" s="15" t="s">
        <v>316</v>
      </c>
      <c r="I98" s="16">
        <v>55</v>
      </c>
      <c r="J98" s="16" t="s">
        <v>882</v>
      </c>
      <c r="K98" s="15"/>
      <c r="L98" s="15"/>
      <c r="M98" s="15"/>
      <c r="N98" s="92">
        <v>8015086011866</v>
      </c>
      <c r="O98" s="18"/>
      <c r="P98" s="18"/>
      <c r="Q98" s="18"/>
      <c r="R98" s="18"/>
      <c r="S98" s="18"/>
      <c r="T98" s="18"/>
      <c r="U98" s="18"/>
      <c r="V98" s="18"/>
      <c r="W98" s="18"/>
      <c r="X98" s="18"/>
      <c r="Y98" s="15" t="s">
        <v>1403</v>
      </c>
      <c r="Z98" s="15"/>
      <c r="AA98" s="15"/>
      <c r="AB98" s="15"/>
      <c r="AC98" s="18"/>
      <c r="AD98" s="15" t="s">
        <v>1404</v>
      </c>
      <c r="AE98" s="15">
        <v>1</v>
      </c>
      <c r="AF98" s="92">
        <v>8015086011866</v>
      </c>
      <c r="AG98" s="15"/>
      <c r="AH98" s="15" t="s">
        <v>1793</v>
      </c>
      <c r="AI98" s="15" t="s">
        <v>1405</v>
      </c>
      <c r="AJ98" s="15" t="s">
        <v>1794</v>
      </c>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v>6.72</v>
      </c>
      <c r="CW98" s="15">
        <v>5.78</v>
      </c>
      <c r="CX98" s="20" t="s">
        <v>130</v>
      </c>
      <c r="CY98" s="20" t="s">
        <v>127</v>
      </c>
      <c r="CZ98" s="20" t="s">
        <v>130</v>
      </c>
      <c r="DA98" s="20" t="s">
        <v>130</v>
      </c>
      <c r="DB98" s="20" t="s">
        <v>130</v>
      </c>
      <c r="DC98" s="20" t="s">
        <v>127</v>
      </c>
      <c r="DD98" s="20" t="s">
        <v>131</v>
      </c>
      <c r="DE98" s="20" t="s">
        <v>130</v>
      </c>
      <c r="DF98" s="20" t="s">
        <v>130</v>
      </c>
      <c r="DG98" s="20" t="s">
        <v>127</v>
      </c>
      <c r="DH98" s="20" t="s">
        <v>127</v>
      </c>
      <c r="DI98" s="20">
        <f t="shared" si="6"/>
        <v>0</v>
      </c>
      <c r="DJ98" s="20" t="s">
        <v>132</v>
      </c>
      <c r="DK98" s="20" t="s">
        <v>130</v>
      </c>
      <c r="DL98" s="20" t="s">
        <v>130</v>
      </c>
      <c r="DM98" s="20" t="s">
        <v>130</v>
      </c>
      <c r="DN98" s="20" t="s">
        <v>130</v>
      </c>
      <c r="DO98" s="20" t="s">
        <v>130</v>
      </c>
      <c r="DP98" s="20" t="s">
        <v>130</v>
      </c>
      <c r="DQ98" s="20" t="s">
        <v>130</v>
      </c>
      <c r="DR98" s="20" t="s">
        <v>127</v>
      </c>
      <c r="DS98" s="20" t="s">
        <v>131</v>
      </c>
      <c r="DT98" s="20" t="s">
        <v>131</v>
      </c>
    </row>
    <row r="99" spans="1:124" ht="15" customHeight="1" x14ac:dyDescent="0.25">
      <c r="A99" s="142"/>
      <c r="B99" s="15" t="s">
        <v>345</v>
      </c>
      <c r="C99" s="15" t="s">
        <v>1406</v>
      </c>
      <c r="D99" s="26" t="s">
        <v>1409</v>
      </c>
      <c r="E99" s="15">
        <v>94051190</v>
      </c>
      <c r="F99" s="15" t="s">
        <v>1410</v>
      </c>
      <c r="G99" s="15" t="s">
        <v>1410</v>
      </c>
      <c r="H99" s="15" t="s">
        <v>1412</v>
      </c>
      <c r="I99" s="16">
        <v>120</v>
      </c>
      <c r="J99" s="16" t="s">
        <v>903</v>
      </c>
      <c r="K99" s="15"/>
      <c r="L99" s="15"/>
      <c r="M99" s="15"/>
      <c r="N99" s="93" t="s">
        <v>1531</v>
      </c>
      <c r="O99" s="18"/>
      <c r="P99" s="18"/>
      <c r="Q99" s="18"/>
      <c r="R99" s="18"/>
      <c r="S99" s="18"/>
      <c r="T99" s="18"/>
      <c r="U99" s="18"/>
      <c r="V99" s="18"/>
      <c r="W99" s="18"/>
      <c r="X99" s="18"/>
      <c r="Y99" s="15" t="s">
        <v>1413</v>
      </c>
      <c r="Z99" s="15"/>
      <c r="AA99" s="15"/>
      <c r="AB99" s="15"/>
      <c r="AC99" s="18"/>
      <c r="AD99" s="15" t="s">
        <v>1404</v>
      </c>
      <c r="AE99" s="15">
        <v>1</v>
      </c>
      <c r="AF99" s="93" t="s">
        <v>1531</v>
      </c>
      <c r="AG99" s="15"/>
      <c r="AH99" s="15" t="s">
        <v>1257</v>
      </c>
      <c r="AI99" s="15" t="s">
        <v>1414</v>
      </c>
      <c r="AJ99" s="15" t="s">
        <v>1795</v>
      </c>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v>14.2</v>
      </c>
      <c r="CW99" s="15">
        <v>11.3</v>
      </c>
      <c r="CX99" s="20" t="s">
        <v>130</v>
      </c>
      <c r="CY99" s="20" t="s">
        <v>127</v>
      </c>
      <c r="CZ99" s="20" t="s">
        <v>130</v>
      </c>
      <c r="DA99" s="20" t="s">
        <v>130</v>
      </c>
      <c r="DB99" s="20" t="s">
        <v>130</v>
      </c>
      <c r="DC99" s="20" t="s">
        <v>127</v>
      </c>
      <c r="DD99" s="20" t="s">
        <v>131</v>
      </c>
      <c r="DE99" s="20" t="s">
        <v>130</v>
      </c>
      <c r="DF99" s="20" t="s">
        <v>130</v>
      </c>
      <c r="DG99" s="20" t="s">
        <v>127</v>
      </c>
      <c r="DH99" s="20" t="s">
        <v>127</v>
      </c>
      <c r="DI99" s="20">
        <f t="shared" si="6"/>
        <v>0</v>
      </c>
      <c r="DJ99" s="20" t="s">
        <v>132</v>
      </c>
      <c r="DK99" s="20" t="s">
        <v>130</v>
      </c>
      <c r="DL99" s="20" t="s">
        <v>130</v>
      </c>
      <c r="DM99" s="20" t="s">
        <v>130</v>
      </c>
      <c r="DN99" s="20" t="s">
        <v>130</v>
      </c>
      <c r="DO99" s="20" t="s">
        <v>130</v>
      </c>
      <c r="DP99" s="20" t="s">
        <v>130</v>
      </c>
      <c r="DQ99" s="20" t="s">
        <v>130</v>
      </c>
      <c r="DR99" s="20" t="s">
        <v>127</v>
      </c>
      <c r="DS99" s="20" t="s">
        <v>131</v>
      </c>
      <c r="DT99" s="20" t="s">
        <v>131</v>
      </c>
    </row>
    <row r="100" spans="1:124" ht="15" customHeight="1" x14ac:dyDescent="0.25">
      <c r="A100" s="142"/>
      <c r="B100" s="15" t="s">
        <v>345</v>
      </c>
      <c r="C100" s="15" t="s">
        <v>1407</v>
      </c>
      <c r="D100" s="26" t="s">
        <v>1409</v>
      </c>
      <c r="E100" s="15">
        <v>94051190</v>
      </c>
      <c r="F100" s="15" t="s">
        <v>133</v>
      </c>
      <c r="G100" s="15" t="s">
        <v>1340</v>
      </c>
      <c r="H100" s="15" t="s">
        <v>316</v>
      </c>
      <c r="I100" s="16">
        <v>120</v>
      </c>
      <c r="J100" s="16" t="s">
        <v>882</v>
      </c>
      <c r="K100" s="15"/>
      <c r="L100" s="15"/>
      <c r="M100" s="15"/>
      <c r="N100" s="93" t="s">
        <v>1532</v>
      </c>
      <c r="O100" s="18"/>
      <c r="P100" s="18"/>
      <c r="Q100" s="18"/>
      <c r="R100" s="18"/>
      <c r="S100" s="18"/>
      <c r="T100" s="18"/>
      <c r="U100" s="18"/>
      <c r="V100" s="18"/>
      <c r="W100" s="18"/>
      <c r="X100" s="18"/>
      <c r="Y100" s="15" t="s">
        <v>1413</v>
      </c>
      <c r="Z100" s="15"/>
      <c r="AA100" s="15"/>
      <c r="AB100" s="15"/>
      <c r="AC100" s="18"/>
      <c r="AD100" s="15" t="s">
        <v>1404</v>
      </c>
      <c r="AE100" s="15">
        <v>1</v>
      </c>
      <c r="AF100" s="93" t="s">
        <v>1532</v>
      </c>
      <c r="AG100" s="15"/>
      <c r="AH100" s="15" t="s">
        <v>1257</v>
      </c>
      <c r="AI100" s="15" t="s">
        <v>1414</v>
      </c>
      <c r="AJ100" s="15" t="s">
        <v>1795</v>
      </c>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v>14.2</v>
      </c>
      <c r="CW100" s="15">
        <v>11.3</v>
      </c>
      <c r="CX100" s="20" t="s">
        <v>130</v>
      </c>
      <c r="CY100" s="20" t="s">
        <v>127</v>
      </c>
      <c r="CZ100" s="20" t="s">
        <v>130</v>
      </c>
      <c r="DA100" s="20" t="s">
        <v>130</v>
      </c>
      <c r="DB100" s="20" t="s">
        <v>130</v>
      </c>
      <c r="DC100" s="20" t="s">
        <v>127</v>
      </c>
      <c r="DD100" s="20" t="s">
        <v>131</v>
      </c>
      <c r="DE100" s="20" t="s">
        <v>130</v>
      </c>
      <c r="DF100" s="20" t="s">
        <v>130</v>
      </c>
      <c r="DG100" s="20" t="s">
        <v>127</v>
      </c>
      <c r="DH100" s="20" t="s">
        <v>127</v>
      </c>
      <c r="DI100" s="20">
        <f t="shared" si="6"/>
        <v>0</v>
      </c>
      <c r="DJ100" s="20" t="s">
        <v>132</v>
      </c>
      <c r="DK100" s="20" t="s">
        <v>130</v>
      </c>
      <c r="DL100" s="20" t="s">
        <v>130</v>
      </c>
      <c r="DM100" s="20" t="s">
        <v>130</v>
      </c>
      <c r="DN100" s="20" t="s">
        <v>130</v>
      </c>
      <c r="DO100" s="20" t="s">
        <v>130</v>
      </c>
      <c r="DP100" s="20" t="s">
        <v>130</v>
      </c>
      <c r="DQ100" s="20" t="s">
        <v>130</v>
      </c>
      <c r="DR100" s="20" t="s">
        <v>127</v>
      </c>
      <c r="DS100" s="20" t="s">
        <v>131</v>
      </c>
      <c r="DT100" s="20" t="s">
        <v>131</v>
      </c>
    </row>
    <row r="101" spans="1:124" ht="15" customHeight="1" x14ac:dyDescent="0.25">
      <c r="A101" s="142"/>
      <c r="B101" s="15" t="s">
        <v>345</v>
      </c>
      <c r="C101" s="15" t="s">
        <v>1408</v>
      </c>
      <c r="D101" s="26" t="s">
        <v>1409</v>
      </c>
      <c r="E101" s="15">
        <v>94051190</v>
      </c>
      <c r="F101" s="15" t="s">
        <v>1411</v>
      </c>
      <c r="G101" s="15" t="s">
        <v>134</v>
      </c>
      <c r="H101" s="15" t="s">
        <v>1412</v>
      </c>
      <c r="I101" s="16">
        <v>120</v>
      </c>
      <c r="J101" s="16" t="s">
        <v>882</v>
      </c>
      <c r="K101" s="15"/>
      <c r="L101" s="15"/>
      <c r="M101" s="15"/>
      <c r="N101" s="93" t="s">
        <v>1533</v>
      </c>
      <c r="O101" s="18"/>
      <c r="P101" s="18"/>
      <c r="Q101" s="18"/>
      <c r="R101" s="18"/>
      <c r="S101" s="18"/>
      <c r="T101" s="18"/>
      <c r="U101" s="18"/>
      <c r="V101" s="18"/>
      <c r="W101" s="18"/>
      <c r="X101" s="18"/>
      <c r="Y101" s="15" t="s">
        <v>1413</v>
      </c>
      <c r="Z101" s="15"/>
      <c r="AA101" s="15"/>
      <c r="AB101" s="15"/>
      <c r="AC101" s="18"/>
      <c r="AD101" s="15" t="s">
        <v>1404</v>
      </c>
      <c r="AE101" s="15">
        <v>1</v>
      </c>
      <c r="AF101" s="93" t="s">
        <v>1533</v>
      </c>
      <c r="AG101" s="15"/>
      <c r="AH101" s="15" t="s">
        <v>1257</v>
      </c>
      <c r="AI101" s="15" t="s">
        <v>1414</v>
      </c>
      <c r="AJ101" s="15" t="s">
        <v>1795</v>
      </c>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v>14.2</v>
      </c>
      <c r="CW101" s="15">
        <v>11.3</v>
      </c>
      <c r="CX101" s="20" t="s">
        <v>130</v>
      </c>
      <c r="CY101" s="20" t="s">
        <v>127</v>
      </c>
      <c r="CZ101" s="20" t="s">
        <v>130</v>
      </c>
      <c r="DA101" s="20" t="s">
        <v>130</v>
      </c>
      <c r="DB101" s="20" t="s">
        <v>130</v>
      </c>
      <c r="DC101" s="20" t="s">
        <v>127</v>
      </c>
      <c r="DD101" s="20" t="s">
        <v>131</v>
      </c>
      <c r="DE101" s="20" t="s">
        <v>130</v>
      </c>
      <c r="DF101" s="20" t="s">
        <v>130</v>
      </c>
      <c r="DG101" s="20" t="s">
        <v>127</v>
      </c>
      <c r="DH101" s="20" t="s">
        <v>127</v>
      </c>
      <c r="DI101" s="20">
        <f t="shared" si="6"/>
        <v>0</v>
      </c>
      <c r="DJ101" s="20" t="s">
        <v>132</v>
      </c>
      <c r="DK101" s="20" t="s">
        <v>130</v>
      </c>
      <c r="DL101" s="20" t="s">
        <v>130</v>
      </c>
      <c r="DM101" s="20" t="s">
        <v>130</v>
      </c>
      <c r="DN101" s="20" t="s">
        <v>130</v>
      </c>
      <c r="DO101" s="20" t="s">
        <v>130</v>
      </c>
      <c r="DP101" s="20" t="s">
        <v>130</v>
      </c>
      <c r="DQ101" s="20" t="s">
        <v>130</v>
      </c>
      <c r="DR101" s="20" t="s">
        <v>127</v>
      </c>
      <c r="DS101" s="20" t="s">
        <v>131</v>
      </c>
      <c r="DT101" s="20" t="s">
        <v>131</v>
      </c>
    </row>
    <row r="102" spans="1:124" ht="15" customHeight="1" x14ac:dyDescent="0.25">
      <c r="A102" s="142"/>
      <c r="B102" s="15" t="s">
        <v>345</v>
      </c>
      <c r="C102" s="15" t="s">
        <v>1415</v>
      </c>
      <c r="D102" s="26" t="s">
        <v>1418</v>
      </c>
      <c r="E102" s="15">
        <v>94051190</v>
      </c>
      <c r="F102" s="15" t="s">
        <v>1410</v>
      </c>
      <c r="G102" s="15" t="s">
        <v>1410</v>
      </c>
      <c r="H102" s="15" t="s">
        <v>1412</v>
      </c>
      <c r="I102" s="16">
        <v>550</v>
      </c>
      <c r="J102" s="16" t="s">
        <v>882</v>
      </c>
      <c r="K102" s="15"/>
      <c r="L102" s="15"/>
      <c r="M102" s="15"/>
      <c r="N102" s="92">
        <v>8015086009252</v>
      </c>
      <c r="O102" s="18"/>
      <c r="P102" s="18"/>
      <c r="Q102" s="18"/>
      <c r="R102" s="18"/>
      <c r="S102" s="18"/>
      <c r="T102" s="18"/>
      <c r="U102" s="18"/>
      <c r="V102" s="18"/>
      <c r="W102" s="18"/>
      <c r="X102" s="18"/>
      <c r="Y102" s="15" t="s">
        <v>1419</v>
      </c>
      <c r="Z102" s="15"/>
      <c r="AA102" s="15"/>
      <c r="AB102" s="15"/>
      <c r="AC102" s="18"/>
      <c r="AD102" s="15" t="s">
        <v>1404</v>
      </c>
      <c r="AE102" s="15">
        <v>1</v>
      </c>
      <c r="AF102" s="92">
        <v>8015086009252</v>
      </c>
      <c r="AG102" s="15"/>
      <c r="AH102" s="15" t="s">
        <v>1131</v>
      </c>
      <c r="AI102" s="15" t="s">
        <v>1211</v>
      </c>
      <c r="AJ102" s="15" t="s">
        <v>1125</v>
      </c>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v>14.2</v>
      </c>
      <c r="CW102" s="15">
        <v>11.3</v>
      </c>
      <c r="CX102" s="20" t="s">
        <v>130</v>
      </c>
      <c r="CY102" s="20" t="s">
        <v>127</v>
      </c>
      <c r="CZ102" s="20" t="s">
        <v>130</v>
      </c>
      <c r="DA102" s="20" t="s">
        <v>130</v>
      </c>
      <c r="DB102" s="20" t="s">
        <v>130</v>
      </c>
      <c r="DC102" s="20" t="s">
        <v>127</v>
      </c>
      <c r="DD102" s="20" t="s">
        <v>131</v>
      </c>
      <c r="DE102" s="20" t="s">
        <v>130</v>
      </c>
      <c r="DF102" s="20" t="s">
        <v>130</v>
      </c>
      <c r="DG102" s="20" t="s">
        <v>127</v>
      </c>
      <c r="DH102" s="20" t="s">
        <v>127</v>
      </c>
      <c r="DI102" s="20">
        <f t="shared" ref="DI102:DI104" si="13">+AB102</f>
        <v>0</v>
      </c>
      <c r="DJ102" s="20" t="s">
        <v>132</v>
      </c>
      <c r="DK102" s="20" t="s">
        <v>130</v>
      </c>
      <c r="DL102" s="20" t="s">
        <v>130</v>
      </c>
      <c r="DM102" s="20" t="s">
        <v>130</v>
      </c>
      <c r="DN102" s="20" t="s">
        <v>130</v>
      </c>
      <c r="DO102" s="20" t="s">
        <v>130</v>
      </c>
      <c r="DP102" s="20" t="s">
        <v>130</v>
      </c>
      <c r="DQ102" s="20" t="s">
        <v>130</v>
      </c>
      <c r="DR102" s="20" t="s">
        <v>127</v>
      </c>
      <c r="DS102" s="20" t="s">
        <v>131</v>
      </c>
      <c r="DT102" s="20" t="s">
        <v>131</v>
      </c>
    </row>
    <row r="103" spans="1:124" ht="15" customHeight="1" x14ac:dyDescent="0.25">
      <c r="A103" s="142"/>
      <c r="B103" s="15" t="s">
        <v>345</v>
      </c>
      <c r="C103" s="15" t="s">
        <v>1416</v>
      </c>
      <c r="D103" s="26" t="s">
        <v>1418</v>
      </c>
      <c r="E103" s="15">
        <v>94051190</v>
      </c>
      <c r="F103" s="15" t="s">
        <v>133</v>
      </c>
      <c r="G103" s="15" t="s">
        <v>1340</v>
      </c>
      <c r="H103" s="15" t="s">
        <v>316</v>
      </c>
      <c r="I103" s="16">
        <v>550</v>
      </c>
      <c r="J103" s="16" t="s">
        <v>879</v>
      </c>
      <c r="K103" s="15"/>
      <c r="L103" s="15"/>
      <c r="M103" s="15"/>
      <c r="N103" s="92">
        <v>8015086009276</v>
      </c>
      <c r="O103" s="18"/>
      <c r="P103" s="18"/>
      <c r="Q103" s="18"/>
      <c r="R103" s="18"/>
      <c r="S103" s="18"/>
      <c r="T103" s="18"/>
      <c r="U103" s="18"/>
      <c r="V103" s="18"/>
      <c r="W103" s="18"/>
      <c r="X103" s="18"/>
      <c r="Y103" s="15" t="s">
        <v>1419</v>
      </c>
      <c r="Z103" s="15"/>
      <c r="AA103" s="15"/>
      <c r="AB103" s="15"/>
      <c r="AC103" s="18"/>
      <c r="AD103" s="15" t="s">
        <v>1404</v>
      </c>
      <c r="AE103" s="15">
        <v>1</v>
      </c>
      <c r="AF103" s="92">
        <v>8015086009276</v>
      </c>
      <c r="AG103" s="15"/>
      <c r="AH103" s="15" t="s">
        <v>1131</v>
      </c>
      <c r="AI103" s="15" t="s">
        <v>1211</v>
      </c>
      <c r="AJ103" s="15" t="s">
        <v>1125</v>
      </c>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v>14.2</v>
      </c>
      <c r="CW103" s="15">
        <v>11.3</v>
      </c>
      <c r="CX103" s="20" t="s">
        <v>130</v>
      </c>
      <c r="CY103" s="20" t="s">
        <v>127</v>
      </c>
      <c r="CZ103" s="20" t="s">
        <v>130</v>
      </c>
      <c r="DA103" s="20" t="s">
        <v>130</v>
      </c>
      <c r="DB103" s="20" t="s">
        <v>130</v>
      </c>
      <c r="DC103" s="20" t="s">
        <v>127</v>
      </c>
      <c r="DD103" s="20" t="s">
        <v>131</v>
      </c>
      <c r="DE103" s="20" t="s">
        <v>130</v>
      </c>
      <c r="DF103" s="20" t="s">
        <v>130</v>
      </c>
      <c r="DG103" s="20" t="s">
        <v>127</v>
      </c>
      <c r="DH103" s="20" t="s">
        <v>127</v>
      </c>
      <c r="DI103" s="20">
        <f t="shared" si="13"/>
        <v>0</v>
      </c>
      <c r="DJ103" s="20" t="s">
        <v>132</v>
      </c>
      <c r="DK103" s="20" t="s">
        <v>130</v>
      </c>
      <c r="DL103" s="20" t="s">
        <v>130</v>
      </c>
      <c r="DM103" s="20" t="s">
        <v>130</v>
      </c>
      <c r="DN103" s="20" t="s">
        <v>130</v>
      </c>
      <c r="DO103" s="20" t="s">
        <v>130</v>
      </c>
      <c r="DP103" s="20" t="s">
        <v>130</v>
      </c>
      <c r="DQ103" s="20" t="s">
        <v>130</v>
      </c>
      <c r="DR103" s="20" t="s">
        <v>127</v>
      </c>
      <c r="DS103" s="20" t="s">
        <v>131</v>
      </c>
      <c r="DT103" s="20" t="s">
        <v>131</v>
      </c>
    </row>
    <row r="104" spans="1:124" ht="15" customHeight="1" x14ac:dyDescent="0.25">
      <c r="A104" s="142"/>
      <c r="B104" s="15" t="s">
        <v>345</v>
      </c>
      <c r="C104" s="15" t="s">
        <v>1417</v>
      </c>
      <c r="D104" s="26" t="s">
        <v>1418</v>
      </c>
      <c r="E104" s="15">
        <v>94051190</v>
      </c>
      <c r="F104" s="15" t="s">
        <v>1411</v>
      </c>
      <c r="G104" s="15" t="s">
        <v>134</v>
      </c>
      <c r="H104" s="15" t="s">
        <v>1412</v>
      </c>
      <c r="I104" s="16">
        <v>550</v>
      </c>
      <c r="J104" s="16" t="s">
        <v>879</v>
      </c>
      <c r="K104" s="15"/>
      <c r="L104" s="15"/>
      <c r="M104" s="15"/>
      <c r="N104" s="92">
        <v>8015086009269</v>
      </c>
      <c r="O104" s="18"/>
      <c r="P104" s="18"/>
      <c r="Q104" s="18"/>
      <c r="R104" s="18"/>
      <c r="S104" s="18"/>
      <c r="T104" s="18"/>
      <c r="U104" s="18"/>
      <c r="V104" s="18"/>
      <c r="W104" s="18"/>
      <c r="X104" s="18"/>
      <c r="Y104" s="15" t="s">
        <v>1419</v>
      </c>
      <c r="Z104" s="15"/>
      <c r="AA104" s="15"/>
      <c r="AB104" s="15"/>
      <c r="AC104" s="18"/>
      <c r="AD104" s="15" t="s">
        <v>1404</v>
      </c>
      <c r="AE104" s="15">
        <v>1</v>
      </c>
      <c r="AF104" s="92">
        <v>8015086009269</v>
      </c>
      <c r="AG104" s="15"/>
      <c r="AH104" s="15" t="s">
        <v>1131</v>
      </c>
      <c r="AI104" s="15" t="s">
        <v>1211</v>
      </c>
      <c r="AJ104" s="15" t="s">
        <v>1125</v>
      </c>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v>14.2</v>
      </c>
      <c r="CW104" s="15">
        <v>11.3</v>
      </c>
      <c r="CX104" s="20" t="s">
        <v>130</v>
      </c>
      <c r="CY104" s="20" t="s">
        <v>127</v>
      </c>
      <c r="CZ104" s="20" t="s">
        <v>130</v>
      </c>
      <c r="DA104" s="20" t="s">
        <v>130</v>
      </c>
      <c r="DB104" s="20" t="s">
        <v>130</v>
      </c>
      <c r="DC104" s="20" t="s">
        <v>127</v>
      </c>
      <c r="DD104" s="20" t="s">
        <v>131</v>
      </c>
      <c r="DE104" s="20" t="s">
        <v>130</v>
      </c>
      <c r="DF104" s="20" t="s">
        <v>130</v>
      </c>
      <c r="DG104" s="20" t="s">
        <v>127</v>
      </c>
      <c r="DH104" s="20" t="s">
        <v>127</v>
      </c>
      <c r="DI104" s="20">
        <f t="shared" si="13"/>
        <v>0</v>
      </c>
      <c r="DJ104" s="20" t="s">
        <v>132</v>
      </c>
      <c r="DK104" s="20" t="s">
        <v>130</v>
      </c>
      <c r="DL104" s="20" t="s">
        <v>130</v>
      </c>
      <c r="DM104" s="20" t="s">
        <v>130</v>
      </c>
      <c r="DN104" s="20" t="s">
        <v>130</v>
      </c>
      <c r="DO104" s="20" t="s">
        <v>130</v>
      </c>
      <c r="DP104" s="20" t="s">
        <v>130</v>
      </c>
      <c r="DQ104" s="20" t="s">
        <v>130</v>
      </c>
      <c r="DR104" s="20" t="s">
        <v>127</v>
      </c>
      <c r="DS104" s="20" t="s">
        <v>131</v>
      </c>
      <c r="DT104" s="20" t="s">
        <v>131</v>
      </c>
    </row>
    <row r="105" spans="1:124" ht="15" customHeight="1" x14ac:dyDescent="0.25">
      <c r="A105" s="142"/>
      <c r="B105" s="15" t="s">
        <v>345</v>
      </c>
      <c r="C105" s="15" t="s">
        <v>1423</v>
      </c>
      <c r="D105" s="26" t="s">
        <v>1421</v>
      </c>
      <c r="E105" s="15">
        <v>94051190</v>
      </c>
      <c r="F105" s="15" t="s">
        <v>1410</v>
      </c>
      <c r="G105" s="15" t="s">
        <v>1410</v>
      </c>
      <c r="H105" s="15" t="s">
        <v>1412</v>
      </c>
      <c r="I105" s="16">
        <v>750</v>
      </c>
      <c r="J105" s="16" t="s">
        <v>879</v>
      </c>
      <c r="K105" s="15"/>
      <c r="L105" s="15"/>
      <c r="M105" s="15"/>
      <c r="N105" s="92">
        <v>8015086009290</v>
      </c>
      <c r="O105" s="18"/>
      <c r="P105" s="18"/>
      <c r="Q105" s="18"/>
      <c r="R105" s="18"/>
      <c r="S105" s="18"/>
      <c r="T105" s="18"/>
      <c r="U105" s="18"/>
      <c r="V105" s="18"/>
      <c r="W105" s="18"/>
      <c r="X105" s="18"/>
      <c r="Y105" s="15" t="s">
        <v>1419</v>
      </c>
      <c r="Z105" s="15"/>
      <c r="AA105" s="15"/>
      <c r="AB105" s="15"/>
      <c r="AC105" s="18"/>
      <c r="AD105" s="15" t="s">
        <v>1404</v>
      </c>
      <c r="AE105" s="15">
        <v>1</v>
      </c>
      <c r="AF105" s="92">
        <v>8015086009290</v>
      </c>
      <c r="AG105" s="15"/>
      <c r="AH105" s="15" t="s">
        <v>1131</v>
      </c>
      <c r="AI105" s="15" t="s">
        <v>1796</v>
      </c>
      <c r="AJ105" s="15" t="s">
        <v>1125</v>
      </c>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c r="BO105" s="15"/>
      <c r="BP105" s="15"/>
      <c r="BQ105" s="15"/>
      <c r="BR105" s="15"/>
      <c r="BS105" s="15"/>
      <c r="BT105" s="15"/>
      <c r="BU105" s="15"/>
      <c r="BV105" s="15"/>
      <c r="BW105" s="15"/>
      <c r="BX105" s="15"/>
      <c r="BY105" s="15"/>
      <c r="BZ105" s="15"/>
      <c r="CA105" s="15"/>
      <c r="CB105" s="15"/>
      <c r="CC105" s="15"/>
      <c r="CD105" s="15"/>
      <c r="CE105" s="15"/>
      <c r="CF105" s="15"/>
      <c r="CG105" s="15"/>
      <c r="CH105" s="15"/>
      <c r="CI105" s="15"/>
      <c r="CJ105" s="15"/>
      <c r="CK105" s="15"/>
      <c r="CL105" s="15"/>
      <c r="CM105" s="15"/>
      <c r="CN105" s="15"/>
      <c r="CO105" s="15"/>
      <c r="CP105" s="15"/>
      <c r="CQ105" s="15"/>
      <c r="CR105" s="15"/>
      <c r="CS105" s="15"/>
      <c r="CT105" s="15"/>
      <c r="CU105" s="15"/>
      <c r="CV105" s="15">
        <v>14.2</v>
      </c>
      <c r="CW105" s="15">
        <v>11.3</v>
      </c>
      <c r="CX105" s="20" t="s">
        <v>130</v>
      </c>
      <c r="CY105" s="20" t="s">
        <v>127</v>
      </c>
      <c r="CZ105" s="20" t="s">
        <v>130</v>
      </c>
      <c r="DA105" s="20" t="s">
        <v>130</v>
      </c>
      <c r="DB105" s="20" t="s">
        <v>130</v>
      </c>
      <c r="DC105" s="20" t="s">
        <v>127</v>
      </c>
      <c r="DD105" s="20" t="s">
        <v>131</v>
      </c>
      <c r="DE105" s="20" t="s">
        <v>130</v>
      </c>
      <c r="DF105" s="20" t="s">
        <v>130</v>
      </c>
      <c r="DG105" s="20" t="s">
        <v>127</v>
      </c>
      <c r="DH105" s="20" t="s">
        <v>127</v>
      </c>
      <c r="DI105" s="20">
        <f t="shared" ref="DI105:DI107" si="14">+AB105</f>
        <v>0</v>
      </c>
      <c r="DJ105" s="20" t="s">
        <v>132</v>
      </c>
      <c r="DK105" s="20" t="s">
        <v>130</v>
      </c>
      <c r="DL105" s="20" t="s">
        <v>130</v>
      </c>
      <c r="DM105" s="20" t="s">
        <v>130</v>
      </c>
      <c r="DN105" s="20" t="s">
        <v>130</v>
      </c>
      <c r="DO105" s="20" t="s">
        <v>130</v>
      </c>
      <c r="DP105" s="20" t="s">
        <v>130</v>
      </c>
      <c r="DQ105" s="20" t="s">
        <v>130</v>
      </c>
      <c r="DR105" s="20" t="s">
        <v>127</v>
      </c>
      <c r="DS105" s="20" t="s">
        <v>131</v>
      </c>
      <c r="DT105" s="20" t="s">
        <v>131</v>
      </c>
    </row>
    <row r="106" spans="1:124" ht="15" customHeight="1" x14ac:dyDescent="0.25">
      <c r="A106" s="142"/>
      <c r="B106" s="15" t="s">
        <v>345</v>
      </c>
      <c r="C106" s="15" t="s">
        <v>1424</v>
      </c>
      <c r="D106" s="26" t="s">
        <v>1421</v>
      </c>
      <c r="E106" s="15">
        <v>94051190</v>
      </c>
      <c r="F106" s="15" t="s">
        <v>133</v>
      </c>
      <c r="G106" s="15" t="s">
        <v>1340</v>
      </c>
      <c r="H106" s="15" t="s">
        <v>316</v>
      </c>
      <c r="I106" s="16">
        <v>750</v>
      </c>
      <c r="J106" s="16" t="s">
        <v>880</v>
      </c>
      <c r="K106" s="15"/>
      <c r="L106" s="15"/>
      <c r="M106" s="15"/>
      <c r="N106" s="92">
        <v>8015086009320</v>
      </c>
      <c r="O106" s="18"/>
      <c r="P106" s="18"/>
      <c r="Q106" s="18"/>
      <c r="R106" s="18"/>
      <c r="S106" s="18"/>
      <c r="T106" s="18"/>
      <c r="U106" s="18"/>
      <c r="V106" s="18"/>
      <c r="W106" s="18"/>
      <c r="X106" s="18"/>
      <c r="Y106" s="15" t="s">
        <v>1419</v>
      </c>
      <c r="Z106" s="15"/>
      <c r="AA106" s="15"/>
      <c r="AB106" s="15"/>
      <c r="AC106" s="18"/>
      <c r="AD106" s="15" t="s">
        <v>1404</v>
      </c>
      <c r="AE106" s="15">
        <v>1</v>
      </c>
      <c r="AF106" s="92">
        <v>8015086009320</v>
      </c>
      <c r="AG106" s="15"/>
      <c r="AH106" s="15" t="s">
        <v>1131</v>
      </c>
      <c r="AI106" s="15" t="s">
        <v>1796</v>
      </c>
      <c r="AJ106" s="15" t="s">
        <v>1125</v>
      </c>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c r="BM106" s="15"/>
      <c r="BN106" s="15"/>
      <c r="BO106" s="15"/>
      <c r="BP106" s="15"/>
      <c r="BQ106" s="15"/>
      <c r="BR106" s="15"/>
      <c r="BS106" s="15"/>
      <c r="BT106" s="15"/>
      <c r="BU106" s="15"/>
      <c r="BV106" s="15"/>
      <c r="BW106" s="15"/>
      <c r="BX106" s="15"/>
      <c r="BY106" s="15"/>
      <c r="BZ106" s="15"/>
      <c r="CA106" s="15"/>
      <c r="CB106" s="15"/>
      <c r="CC106" s="15"/>
      <c r="CD106" s="15"/>
      <c r="CE106" s="15"/>
      <c r="CF106" s="15"/>
      <c r="CG106" s="15"/>
      <c r="CH106" s="15"/>
      <c r="CI106" s="15"/>
      <c r="CJ106" s="15"/>
      <c r="CK106" s="15"/>
      <c r="CL106" s="15"/>
      <c r="CM106" s="15"/>
      <c r="CN106" s="15"/>
      <c r="CO106" s="15"/>
      <c r="CP106" s="15"/>
      <c r="CQ106" s="15"/>
      <c r="CR106" s="15"/>
      <c r="CS106" s="15"/>
      <c r="CT106" s="15"/>
      <c r="CU106" s="15"/>
      <c r="CV106" s="15">
        <v>14.2</v>
      </c>
      <c r="CW106" s="15">
        <v>11.3</v>
      </c>
      <c r="CX106" s="20" t="s">
        <v>130</v>
      </c>
      <c r="CY106" s="20" t="s">
        <v>127</v>
      </c>
      <c r="CZ106" s="20" t="s">
        <v>130</v>
      </c>
      <c r="DA106" s="20" t="s">
        <v>130</v>
      </c>
      <c r="DB106" s="20" t="s">
        <v>130</v>
      </c>
      <c r="DC106" s="20" t="s">
        <v>127</v>
      </c>
      <c r="DD106" s="20" t="s">
        <v>131</v>
      </c>
      <c r="DE106" s="20" t="s">
        <v>130</v>
      </c>
      <c r="DF106" s="20" t="s">
        <v>130</v>
      </c>
      <c r="DG106" s="20" t="s">
        <v>127</v>
      </c>
      <c r="DH106" s="20" t="s">
        <v>127</v>
      </c>
      <c r="DI106" s="20">
        <f t="shared" si="14"/>
        <v>0</v>
      </c>
      <c r="DJ106" s="20" t="s">
        <v>132</v>
      </c>
      <c r="DK106" s="20" t="s">
        <v>130</v>
      </c>
      <c r="DL106" s="20" t="s">
        <v>130</v>
      </c>
      <c r="DM106" s="20" t="s">
        <v>130</v>
      </c>
      <c r="DN106" s="20" t="s">
        <v>130</v>
      </c>
      <c r="DO106" s="20" t="s">
        <v>130</v>
      </c>
      <c r="DP106" s="20" t="s">
        <v>130</v>
      </c>
      <c r="DQ106" s="20" t="s">
        <v>130</v>
      </c>
      <c r="DR106" s="20" t="s">
        <v>127</v>
      </c>
      <c r="DS106" s="20" t="s">
        <v>131</v>
      </c>
      <c r="DT106" s="20" t="s">
        <v>131</v>
      </c>
    </row>
    <row r="107" spans="1:124" ht="15" customHeight="1" x14ac:dyDescent="0.25">
      <c r="A107" s="142"/>
      <c r="B107" s="15" t="s">
        <v>345</v>
      </c>
      <c r="C107" s="15" t="s">
        <v>1425</v>
      </c>
      <c r="D107" s="26" t="s">
        <v>1421</v>
      </c>
      <c r="E107" s="15">
        <v>94051190</v>
      </c>
      <c r="F107" s="15" t="s">
        <v>1411</v>
      </c>
      <c r="G107" s="15" t="s">
        <v>134</v>
      </c>
      <c r="H107" s="15" t="s">
        <v>1412</v>
      </c>
      <c r="I107" s="16">
        <v>750</v>
      </c>
      <c r="J107" s="16" t="s">
        <v>880</v>
      </c>
      <c r="K107" s="15"/>
      <c r="L107" s="15"/>
      <c r="M107" s="15"/>
      <c r="N107" s="92">
        <v>8015086009313</v>
      </c>
      <c r="O107" s="18"/>
      <c r="P107" s="18"/>
      <c r="Q107" s="18"/>
      <c r="R107" s="18"/>
      <c r="S107" s="18"/>
      <c r="T107" s="18"/>
      <c r="U107" s="18"/>
      <c r="V107" s="18"/>
      <c r="W107" s="18"/>
      <c r="X107" s="18"/>
      <c r="Y107" s="15" t="s">
        <v>1419</v>
      </c>
      <c r="Z107" s="15"/>
      <c r="AA107" s="15"/>
      <c r="AB107" s="15"/>
      <c r="AC107" s="18"/>
      <c r="AD107" s="15" t="s">
        <v>1404</v>
      </c>
      <c r="AE107" s="15">
        <v>1</v>
      </c>
      <c r="AF107" s="92">
        <v>8015086009313</v>
      </c>
      <c r="AG107" s="15"/>
      <c r="AH107" s="15" t="s">
        <v>1131</v>
      </c>
      <c r="AI107" s="15" t="s">
        <v>1796</v>
      </c>
      <c r="AJ107" s="15" t="s">
        <v>1125</v>
      </c>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c r="BM107" s="15"/>
      <c r="BN107" s="15"/>
      <c r="BO107" s="15"/>
      <c r="BP107" s="15"/>
      <c r="BQ107" s="15"/>
      <c r="BR107" s="15"/>
      <c r="BS107" s="15"/>
      <c r="BT107" s="15"/>
      <c r="BU107" s="15"/>
      <c r="BV107" s="15"/>
      <c r="BW107" s="15"/>
      <c r="BX107" s="15"/>
      <c r="BY107" s="15"/>
      <c r="BZ107" s="15"/>
      <c r="CA107" s="15"/>
      <c r="CB107" s="15"/>
      <c r="CC107" s="15"/>
      <c r="CD107" s="15"/>
      <c r="CE107" s="15"/>
      <c r="CF107" s="15"/>
      <c r="CG107" s="15"/>
      <c r="CH107" s="15"/>
      <c r="CI107" s="15"/>
      <c r="CJ107" s="15"/>
      <c r="CK107" s="15"/>
      <c r="CL107" s="15"/>
      <c r="CM107" s="15"/>
      <c r="CN107" s="15"/>
      <c r="CO107" s="15"/>
      <c r="CP107" s="15"/>
      <c r="CQ107" s="15"/>
      <c r="CR107" s="15"/>
      <c r="CS107" s="15"/>
      <c r="CT107" s="15"/>
      <c r="CU107" s="15"/>
      <c r="CV107" s="15">
        <v>14.2</v>
      </c>
      <c r="CW107" s="15">
        <v>11.3</v>
      </c>
      <c r="CX107" s="20" t="s">
        <v>130</v>
      </c>
      <c r="CY107" s="20" t="s">
        <v>127</v>
      </c>
      <c r="CZ107" s="20" t="s">
        <v>130</v>
      </c>
      <c r="DA107" s="20" t="s">
        <v>130</v>
      </c>
      <c r="DB107" s="20" t="s">
        <v>130</v>
      </c>
      <c r="DC107" s="20" t="s">
        <v>127</v>
      </c>
      <c r="DD107" s="20" t="s">
        <v>131</v>
      </c>
      <c r="DE107" s="20" t="s">
        <v>130</v>
      </c>
      <c r="DF107" s="20" t="s">
        <v>130</v>
      </c>
      <c r="DG107" s="20" t="s">
        <v>127</v>
      </c>
      <c r="DH107" s="20" t="s">
        <v>127</v>
      </c>
      <c r="DI107" s="20">
        <f t="shared" si="14"/>
        <v>0</v>
      </c>
      <c r="DJ107" s="20" t="s">
        <v>132</v>
      </c>
      <c r="DK107" s="20" t="s">
        <v>130</v>
      </c>
      <c r="DL107" s="20" t="s">
        <v>130</v>
      </c>
      <c r="DM107" s="20" t="s">
        <v>130</v>
      </c>
      <c r="DN107" s="20" t="s">
        <v>130</v>
      </c>
      <c r="DO107" s="20" t="s">
        <v>130</v>
      </c>
      <c r="DP107" s="20" t="s">
        <v>130</v>
      </c>
      <c r="DQ107" s="20" t="s">
        <v>130</v>
      </c>
      <c r="DR107" s="20" t="s">
        <v>127</v>
      </c>
      <c r="DS107" s="20" t="s">
        <v>131</v>
      </c>
      <c r="DT107" s="20" t="s">
        <v>131</v>
      </c>
    </row>
    <row r="108" spans="1:124" ht="15" customHeight="1" x14ac:dyDescent="0.25">
      <c r="A108" s="142"/>
      <c r="B108" s="15" t="s">
        <v>345</v>
      </c>
      <c r="C108" s="15" t="s">
        <v>1426</v>
      </c>
      <c r="D108" s="26" t="s">
        <v>1422</v>
      </c>
      <c r="E108" s="15">
        <v>94051190</v>
      </c>
      <c r="F108" s="15" t="s">
        <v>1410</v>
      </c>
      <c r="G108" s="15" t="s">
        <v>1410</v>
      </c>
      <c r="H108" s="15" t="s">
        <v>1412</v>
      </c>
      <c r="I108" s="16">
        <v>1350</v>
      </c>
      <c r="J108" s="16" t="s">
        <v>879</v>
      </c>
      <c r="K108" s="15"/>
      <c r="L108" s="15"/>
      <c r="M108" s="15"/>
      <c r="N108" s="92">
        <v>8015086009337</v>
      </c>
      <c r="O108" s="18"/>
      <c r="P108" s="18"/>
      <c r="Q108" s="18"/>
      <c r="R108" s="18"/>
      <c r="S108" s="18"/>
      <c r="T108" s="18"/>
      <c r="U108" s="18"/>
      <c r="V108" s="18"/>
      <c r="W108" s="18"/>
      <c r="X108" s="18"/>
      <c r="Y108" s="15" t="s">
        <v>1429</v>
      </c>
      <c r="Z108" s="15"/>
      <c r="AA108" s="15"/>
      <c r="AB108" s="15"/>
      <c r="AC108" s="18"/>
      <c r="AD108" s="15" t="s">
        <v>1404</v>
      </c>
      <c r="AE108" s="15">
        <v>1</v>
      </c>
      <c r="AF108" s="92">
        <v>8015086009337</v>
      </c>
      <c r="AG108" s="15"/>
      <c r="AH108" s="15" t="s">
        <v>1797</v>
      </c>
      <c r="AI108" s="15" t="s">
        <v>1212</v>
      </c>
      <c r="AJ108" s="15" t="s">
        <v>1798</v>
      </c>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c r="BM108" s="15"/>
      <c r="BN108" s="15"/>
      <c r="BO108" s="15"/>
      <c r="BP108" s="15"/>
      <c r="BQ108" s="15"/>
      <c r="BR108" s="15"/>
      <c r="BS108" s="15"/>
      <c r="BT108" s="15"/>
      <c r="BU108" s="15"/>
      <c r="BV108" s="15"/>
      <c r="BW108" s="15"/>
      <c r="BX108" s="15"/>
      <c r="BY108" s="15"/>
      <c r="BZ108" s="15"/>
      <c r="CA108" s="15"/>
      <c r="CB108" s="15"/>
      <c r="CC108" s="15"/>
      <c r="CD108" s="15"/>
      <c r="CE108" s="15"/>
      <c r="CF108" s="15"/>
      <c r="CG108" s="15"/>
      <c r="CH108" s="15"/>
      <c r="CI108" s="15"/>
      <c r="CJ108" s="15"/>
      <c r="CK108" s="15"/>
      <c r="CL108" s="15"/>
      <c r="CM108" s="15"/>
      <c r="CN108" s="15"/>
      <c r="CO108" s="15"/>
      <c r="CP108" s="15"/>
      <c r="CQ108" s="15"/>
      <c r="CR108" s="15"/>
      <c r="CS108" s="15"/>
      <c r="CT108" s="15"/>
      <c r="CU108" s="15"/>
      <c r="CV108" s="15">
        <v>14.2</v>
      </c>
      <c r="CW108" s="15">
        <v>11.3</v>
      </c>
      <c r="CX108" s="20" t="s">
        <v>130</v>
      </c>
      <c r="CY108" s="20" t="s">
        <v>127</v>
      </c>
      <c r="CZ108" s="20" t="s">
        <v>130</v>
      </c>
      <c r="DA108" s="20" t="s">
        <v>130</v>
      </c>
      <c r="DB108" s="20" t="s">
        <v>130</v>
      </c>
      <c r="DC108" s="20" t="s">
        <v>127</v>
      </c>
      <c r="DD108" s="20" t="s">
        <v>131</v>
      </c>
      <c r="DE108" s="20" t="s">
        <v>130</v>
      </c>
      <c r="DF108" s="20" t="s">
        <v>130</v>
      </c>
      <c r="DG108" s="20" t="s">
        <v>127</v>
      </c>
      <c r="DH108" s="20" t="s">
        <v>127</v>
      </c>
      <c r="DI108" s="20">
        <f t="shared" ref="DI108:DI110" si="15">+AB108</f>
        <v>0</v>
      </c>
      <c r="DJ108" s="20" t="s">
        <v>132</v>
      </c>
      <c r="DK108" s="20" t="s">
        <v>130</v>
      </c>
      <c r="DL108" s="20" t="s">
        <v>130</v>
      </c>
      <c r="DM108" s="20" t="s">
        <v>130</v>
      </c>
      <c r="DN108" s="20" t="s">
        <v>130</v>
      </c>
      <c r="DO108" s="20" t="s">
        <v>130</v>
      </c>
      <c r="DP108" s="20" t="s">
        <v>130</v>
      </c>
      <c r="DQ108" s="20" t="s">
        <v>130</v>
      </c>
      <c r="DR108" s="20" t="s">
        <v>127</v>
      </c>
      <c r="DS108" s="20" t="s">
        <v>131</v>
      </c>
      <c r="DT108" s="20" t="s">
        <v>131</v>
      </c>
    </row>
    <row r="109" spans="1:124" ht="15" customHeight="1" x14ac:dyDescent="0.25">
      <c r="A109" s="142"/>
      <c r="B109" s="15" t="s">
        <v>345</v>
      </c>
      <c r="C109" s="15" t="s">
        <v>1427</v>
      </c>
      <c r="D109" s="26" t="s">
        <v>1422</v>
      </c>
      <c r="E109" s="15">
        <v>94051190</v>
      </c>
      <c r="F109" s="15" t="s">
        <v>133</v>
      </c>
      <c r="G109" s="15" t="s">
        <v>1340</v>
      </c>
      <c r="H109" s="15" t="s">
        <v>316</v>
      </c>
      <c r="I109" s="16">
        <v>1350</v>
      </c>
      <c r="J109" s="16" t="s">
        <v>880</v>
      </c>
      <c r="K109" s="15"/>
      <c r="L109" s="15"/>
      <c r="M109" s="15"/>
      <c r="N109" s="92">
        <v>8015086009351</v>
      </c>
      <c r="O109" s="18"/>
      <c r="P109" s="18"/>
      <c r="Q109" s="18"/>
      <c r="R109" s="18"/>
      <c r="S109" s="18"/>
      <c r="T109" s="18"/>
      <c r="U109" s="18"/>
      <c r="V109" s="18"/>
      <c r="W109" s="18"/>
      <c r="X109" s="18"/>
      <c r="Y109" s="15" t="s">
        <v>1429</v>
      </c>
      <c r="Z109" s="15"/>
      <c r="AA109" s="15"/>
      <c r="AB109" s="15"/>
      <c r="AC109" s="18"/>
      <c r="AD109" s="15" t="s">
        <v>1404</v>
      </c>
      <c r="AE109" s="15">
        <v>1</v>
      </c>
      <c r="AF109" s="92">
        <v>8015086009351</v>
      </c>
      <c r="AG109" s="15"/>
      <c r="AH109" s="15" t="s">
        <v>1797</v>
      </c>
      <c r="AI109" s="15" t="s">
        <v>1212</v>
      </c>
      <c r="AJ109" s="15" t="s">
        <v>1798</v>
      </c>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c r="BM109" s="15"/>
      <c r="BN109" s="15"/>
      <c r="BO109" s="15"/>
      <c r="BP109" s="15"/>
      <c r="BQ109" s="15"/>
      <c r="BR109" s="15"/>
      <c r="BS109" s="15"/>
      <c r="BT109" s="15"/>
      <c r="BU109" s="15"/>
      <c r="BV109" s="15"/>
      <c r="BW109" s="15"/>
      <c r="BX109" s="15"/>
      <c r="BY109" s="15"/>
      <c r="BZ109" s="15"/>
      <c r="CA109" s="15"/>
      <c r="CB109" s="15"/>
      <c r="CC109" s="15"/>
      <c r="CD109" s="15"/>
      <c r="CE109" s="15"/>
      <c r="CF109" s="15"/>
      <c r="CG109" s="15"/>
      <c r="CH109" s="15"/>
      <c r="CI109" s="15"/>
      <c r="CJ109" s="15"/>
      <c r="CK109" s="15"/>
      <c r="CL109" s="15"/>
      <c r="CM109" s="15"/>
      <c r="CN109" s="15"/>
      <c r="CO109" s="15"/>
      <c r="CP109" s="15"/>
      <c r="CQ109" s="15"/>
      <c r="CR109" s="15"/>
      <c r="CS109" s="15"/>
      <c r="CT109" s="15"/>
      <c r="CU109" s="15"/>
      <c r="CV109" s="15">
        <v>14.2</v>
      </c>
      <c r="CW109" s="15">
        <v>11.3</v>
      </c>
      <c r="CX109" s="20" t="s">
        <v>130</v>
      </c>
      <c r="CY109" s="20" t="s">
        <v>127</v>
      </c>
      <c r="CZ109" s="20" t="s">
        <v>130</v>
      </c>
      <c r="DA109" s="20" t="s">
        <v>130</v>
      </c>
      <c r="DB109" s="20" t="s">
        <v>130</v>
      </c>
      <c r="DC109" s="20" t="s">
        <v>127</v>
      </c>
      <c r="DD109" s="20" t="s">
        <v>131</v>
      </c>
      <c r="DE109" s="20" t="s">
        <v>130</v>
      </c>
      <c r="DF109" s="20" t="s">
        <v>130</v>
      </c>
      <c r="DG109" s="20" t="s">
        <v>127</v>
      </c>
      <c r="DH109" s="20" t="s">
        <v>127</v>
      </c>
      <c r="DI109" s="20">
        <f t="shared" si="15"/>
        <v>0</v>
      </c>
      <c r="DJ109" s="20" t="s">
        <v>132</v>
      </c>
      <c r="DK109" s="20" t="s">
        <v>130</v>
      </c>
      <c r="DL109" s="20" t="s">
        <v>130</v>
      </c>
      <c r="DM109" s="20" t="s">
        <v>130</v>
      </c>
      <c r="DN109" s="20" t="s">
        <v>130</v>
      </c>
      <c r="DO109" s="20" t="s">
        <v>130</v>
      </c>
      <c r="DP109" s="20" t="s">
        <v>130</v>
      </c>
      <c r="DQ109" s="20" t="s">
        <v>130</v>
      </c>
      <c r="DR109" s="20" t="s">
        <v>127</v>
      </c>
      <c r="DS109" s="20" t="s">
        <v>131</v>
      </c>
      <c r="DT109" s="20" t="s">
        <v>131</v>
      </c>
    </row>
    <row r="110" spans="1:124" ht="15" customHeight="1" x14ac:dyDescent="0.25">
      <c r="A110" s="142"/>
      <c r="B110" s="15" t="s">
        <v>345</v>
      </c>
      <c r="C110" s="15" t="s">
        <v>1428</v>
      </c>
      <c r="D110" s="26" t="s">
        <v>1422</v>
      </c>
      <c r="E110" s="15">
        <v>94051190</v>
      </c>
      <c r="F110" s="15" t="s">
        <v>1411</v>
      </c>
      <c r="G110" s="15" t="s">
        <v>134</v>
      </c>
      <c r="H110" s="15" t="s">
        <v>1412</v>
      </c>
      <c r="I110" s="16">
        <v>1350</v>
      </c>
      <c r="J110" s="16" t="s">
        <v>880</v>
      </c>
      <c r="K110" s="15"/>
      <c r="L110" s="15"/>
      <c r="M110" s="15"/>
      <c r="N110" s="92">
        <v>8015086009344</v>
      </c>
      <c r="O110" s="18"/>
      <c r="P110" s="18"/>
      <c r="Q110" s="18"/>
      <c r="R110" s="18"/>
      <c r="S110" s="18"/>
      <c r="T110" s="18"/>
      <c r="U110" s="18"/>
      <c r="V110" s="18"/>
      <c r="W110" s="18"/>
      <c r="X110" s="18"/>
      <c r="Y110" s="15" t="s">
        <v>1429</v>
      </c>
      <c r="Z110" s="15"/>
      <c r="AA110" s="15"/>
      <c r="AB110" s="15"/>
      <c r="AC110" s="18"/>
      <c r="AD110" s="15" t="s">
        <v>1404</v>
      </c>
      <c r="AE110" s="15">
        <v>1</v>
      </c>
      <c r="AF110" s="92">
        <v>8015086009344</v>
      </c>
      <c r="AG110" s="15"/>
      <c r="AH110" s="15" t="s">
        <v>1797</v>
      </c>
      <c r="AI110" s="15" t="s">
        <v>1212</v>
      </c>
      <c r="AJ110" s="15" t="s">
        <v>1798</v>
      </c>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v>14.2</v>
      </c>
      <c r="CW110" s="15">
        <v>11.3</v>
      </c>
      <c r="CX110" s="20" t="s">
        <v>130</v>
      </c>
      <c r="CY110" s="20" t="s">
        <v>127</v>
      </c>
      <c r="CZ110" s="20" t="s">
        <v>130</v>
      </c>
      <c r="DA110" s="20" t="s">
        <v>130</v>
      </c>
      <c r="DB110" s="20" t="s">
        <v>130</v>
      </c>
      <c r="DC110" s="20" t="s">
        <v>127</v>
      </c>
      <c r="DD110" s="20" t="s">
        <v>131</v>
      </c>
      <c r="DE110" s="20" t="s">
        <v>130</v>
      </c>
      <c r="DF110" s="20" t="s">
        <v>130</v>
      </c>
      <c r="DG110" s="20" t="s">
        <v>127</v>
      </c>
      <c r="DH110" s="20" t="s">
        <v>127</v>
      </c>
      <c r="DI110" s="20">
        <f t="shared" si="15"/>
        <v>0</v>
      </c>
      <c r="DJ110" s="20" t="s">
        <v>132</v>
      </c>
      <c r="DK110" s="20" t="s">
        <v>130</v>
      </c>
      <c r="DL110" s="20" t="s">
        <v>130</v>
      </c>
      <c r="DM110" s="20" t="s">
        <v>130</v>
      </c>
      <c r="DN110" s="20" t="s">
        <v>130</v>
      </c>
      <c r="DO110" s="20" t="s">
        <v>130</v>
      </c>
      <c r="DP110" s="20" t="s">
        <v>130</v>
      </c>
      <c r="DQ110" s="20" t="s">
        <v>130</v>
      </c>
      <c r="DR110" s="20" t="s">
        <v>127</v>
      </c>
      <c r="DS110" s="20" t="s">
        <v>131</v>
      </c>
      <c r="DT110" s="20" t="s">
        <v>131</v>
      </c>
    </row>
    <row r="111" spans="1:124" ht="43.5" customHeight="1" x14ac:dyDescent="0.25">
      <c r="A111" s="139" t="e" vm="28">
        <v>#VALUE!</v>
      </c>
      <c r="B111" s="15" t="s">
        <v>345</v>
      </c>
      <c r="C111" s="15" t="s">
        <v>399</v>
      </c>
      <c r="D111" s="26" t="s">
        <v>398</v>
      </c>
      <c r="E111" s="15">
        <v>94051190</v>
      </c>
      <c r="F111" s="15" t="s">
        <v>114</v>
      </c>
      <c r="G111" s="15" t="s">
        <v>1688</v>
      </c>
      <c r="H111" s="15" t="s">
        <v>1694</v>
      </c>
      <c r="I111" s="43">
        <v>1350</v>
      </c>
      <c r="J111" s="90" t="s">
        <v>881</v>
      </c>
      <c r="K111" s="15"/>
      <c r="L111" s="15" t="e">
        <f>+VLOOKUP(C111,[1]EU!$C$3:$F$233,4,0)</f>
        <v>#N/A</v>
      </c>
      <c r="M111" s="15" t="e">
        <f>+VLOOKUP(C111,[1]EU!$C$3:$G$233,5,0)</f>
        <v>#N/A</v>
      </c>
      <c r="N111" s="17">
        <v>8015086000716</v>
      </c>
      <c r="O111" s="18" t="s">
        <v>400</v>
      </c>
      <c r="P111" s="18" t="s">
        <v>401</v>
      </c>
      <c r="Q111" s="18" t="s">
        <v>402</v>
      </c>
      <c r="R111" s="18" t="s">
        <v>403</v>
      </c>
      <c r="S111" s="18" t="s">
        <v>404</v>
      </c>
      <c r="T111" s="18" t="s">
        <v>405</v>
      </c>
      <c r="U111" s="18" t="s">
        <v>406</v>
      </c>
      <c r="V111" s="18" t="s">
        <v>407</v>
      </c>
      <c r="W111" s="18" t="s">
        <v>408</v>
      </c>
      <c r="X111" s="18" t="s">
        <v>409</v>
      </c>
      <c r="Y111" s="15" t="s">
        <v>410</v>
      </c>
      <c r="Z111" s="15" t="s">
        <v>126</v>
      </c>
      <c r="AA111" s="15" t="s">
        <v>127</v>
      </c>
      <c r="AB111" s="19" t="s">
        <v>128</v>
      </c>
      <c r="AC111" s="18" t="s">
        <v>411</v>
      </c>
      <c r="AD111" s="15" t="s">
        <v>129</v>
      </c>
      <c r="AE111" s="15">
        <v>1</v>
      </c>
      <c r="AF111" s="17">
        <v>8015086000716</v>
      </c>
      <c r="AG111" s="15"/>
      <c r="AH111" s="15" t="s">
        <v>1152</v>
      </c>
      <c r="AI111" s="15" t="s">
        <v>1213</v>
      </c>
      <c r="AJ111" s="15" t="s">
        <v>1214</v>
      </c>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c r="BM111" s="15"/>
      <c r="BN111" s="15"/>
      <c r="BO111" s="15"/>
      <c r="BP111" s="15"/>
      <c r="BQ111" s="15"/>
      <c r="BR111" s="15"/>
      <c r="BS111" s="15"/>
      <c r="BT111" s="15"/>
      <c r="BU111" s="15"/>
      <c r="BV111" s="15"/>
      <c r="BW111" s="15"/>
      <c r="BX111" s="15"/>
      <c r="BY111" s="15"/>
      <c r="BZ111" s="15"/>
      <c r="CA111" s="15"/>
      <c r="CB111" s="15"/>
      <c r="CC111" s="15"/>
      <c r="CD111" s="15"/>
      <c r="CE111" s="15"/>
      <c r="CF111" s="15"/>
      <c r="CG111" s="15"/>
      <c r="CH111" s="15"/>
      <c r="CI111" s="15"/>
      <c r="CJ111" s="15"/>
      <c r="CK111" s="15"/>
      <c r="CL111" s="15"/>
      <c r="CM111" s="15"/>
      <c r="CN111" s="15"/>
      <c r="CO111" s="15"/>
      <c r="CP111" s="15"/>
      <c r="CQ111" s="15"/>
      <c r="CR111" s="15"/>
      <c r="CS111" s="15"/>
      <c r="CT111" s="15"/>
      <c r="CU111" s="15"/>
      <c r="CV111" s="15">
        <v>7.9</v>
      </c>
      <c r="CW111" s="15">
        <v>4</v>
      </c>
      <c r="CX111" s="20" t="s">
        <v>130</v>
      </c>
      <c r="CY111" s="20" t="s">
        <v>127</v>
      </c>
      <c r="CZ111" s="20" t="s">
        <v>130</v>
      </c>
      <c r="DA111" s="20" t="s">
        <v>130</v>
      </c>
      <c r="DB111" s="20" t="s">
        <v>130</v>
      </c>
      <c r="DC111" s="20" t="s">
        <v>127</v>
      </c>
      <c r="DD111" s="20" t="s">
        <v>131</v>
      </c>
      <c r="DE111" s="20" t="s">
        <v>130</v>
      </c>
      <c r="DF111" s="20" t="s">
        <v>130</v>
      </c>
      <c r="DG111" s="20" t="s">
        <v>127</v>
      </c>
      <c r="DH111" s="20" t="s">
        <v>127</v>
      </c>
      <c r="DI111" s="20" t="str">
        <f t="shared" si="6"/>
        <v>-</v>
      </c>
      <c r="DJ111" s="20" t="s">
        <v>132</v>
      </c>
      <c r="DK111" s="20" t="s">
        <v>130</v>
      </c>
      <c r="DL111" s="20" t="s">
        <v>130</v>
      </c>
      <c r="DM111" s="20" t="s">
        <v>130</v>
      </c>
      <c r="DN111" s="20" t="s">
        <v>130</v>
      </c>
      <c r="DO111" s="20" t="s">
        <v>127</v>
      </c>
      <c r="DP111" s="20" t="s">
        <v>130</v>
      </c>
      <c r="DQ111" s="20" t="s">
        <v>130</v>
      </c>
      <c r="DR111" s="20" t="s">
        <v>127</v>
      </c>
      <c r="DS111" s="20" t="s">
        <v>131</v>
      </c>
      <c r="DT111" s="20" t="s">
        <v>131</v>
      </c>
    </row>
    <row r="112" spans="1:124" ht="43.5" customHeight="1" x14ac:dyDescent="0.25">
      <c r="A112" s="142"/>
      <c r="B112" s="15" t="s">
        <v>345</v>
      </c>
      <c r="C112" s="15" t="s">
        <v>412</v>
      </c>
      <c r="D112" s="26" t="s">
        <v>398</v>
      </c>
      <c r="E112" s="15">
        <v>94051190</v>
      </c>
      <c r="F112" s="15" t="s">
        <v>155</v>
      </c>
      <c r="G112" s="15" t="s">
        <v>1688</v>
      </c>
      <c r="H112" s="15" t="s">
        <v>1694</v>
      </c>
      <c r="I112" s="43">
        <v>1350</v>
      </c>
      <c r="J112" s="90" t="s">
        <v>881</v>
      </c>
      <c r="K112" s="15"/>
      <c r="L112" s="15" t="e">
        <f>+VLOOKUP(C112,[1]EU!$C$3:$F$233,4,0)</f>
        <v>#N/A</v>
      </c>
      <c r="M112" s="15" t="e">
        <f>+VLOOKUP(C112,[1]EU!$C$3:$G$233,5,0)</f>
        <v>#N/A</v>
      </c>
      <c r="N112" s="17">
        <v>8015086000723</v>
      </c>
      <c r="O112" s="18" t="s">
        <v>400</v>
      </c>
      <c r="P112" s="18" t="s">
        <v>401</v>
      </c>
      <c r="Q112" s="18" t="s">
        <v>402</v>
      </c>
      <c r="R112" s="18" t="s">
        <v>403</v>
      </c>
      <c r="S112" s="18" t="s">
        <v>404</v>
      </c>
      <c r="T112" s="18" t="s">
        <v>405</v>
      </c>
      <c r="U112" s="18" t="s">
        <v>406</v>
      </c>
      <c r="V112" s="18" t="s">
        <v>407</v>
      </c>
      <c r="W112" s="18" t="s">
        <v>408</v>
      </c>
      <c r="X112" s="18" t="s">
        <v>409</v>
      </c>
      <c r="Y112" s="15" t="s">
        <v>410</v>
      </c>
      <c r="Z112" s="15" t="s">
        <v>126</v>
      </c>
      <c r="AA112" s="15" t="s">
        <v>127</v>
      </c>
      <c r="AB112" s="19" t="s">
        <v>128</v>
      </c>
      <c r="AC112" s="18" t="s">
        <v>411</v>
      </c>
      <c r="AD112" s="15" t="s">
        <v>129</v>
      </c>
      <c r="AE112" s="15">
        <v>1</v>
      </c>
      <c r="AF112" s="17">
        <v>8015086000723</v>
      </c>
      <c r="AG112" s="15"/>
      <c r="AH112" s="15" t="s">
        <v>1152</v>
      </c>
      <c r="AI112" s="15" t="s">
        <v>1213</v>
      </c>
      <c r="AJ112" s="15" t="s">
        <v>1214</v>
      </c>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c r="BM112" s="15"/>
      <c r="BN112" s="15"/>
      <c r="BO112" s="15"/>
      <c r="BP112" s="15"/>
      <c r="BQ112" s="15"/>
      <c r="BR112" s="15"/>
      <c r="BS112" s="15"/>
      <c r="BT112" s="15"/>
      <c r="BU112" s="15"/>
      <c r="BV112" s="15"/>
      <c r="BW112" s="15"/>
      <c r="BX112" s="15"/>
      <c r="BY112" s="15"/>
      <c r="BZ112" s="15"/>
      <c r="CA112" s="15"/>
      <c r="CB112" s="15"/>
      <c r="CC112" s="15"/>
      <c r="CD112" s="15"/>
      <c r="CE112" s="15"/>
      <c r="CF112" s="15"/>
      <c r="CG112" s="15"/>
      <c r="CH112" s="15"/>
      <c r="CI112" s="15"/>
      <c r="CJ112" s="15"/>
      <c r="CK112" s="15"/>
      <c r="CL112" s="15"/>
      <c r="CM112" s="15"/>
      <c r="CN112" s="15"/>
      <c r="CO112" s="15"/>
      <c r="CP112" s="15"/>
      <c r="CQ112" s="15"/>
      <c r="CR112" s="15"/>
      <c r="CS112" s="15"/>
      <c r="CT112" s="15"/>
      <c r="CU112" s="15"/>
      <c r="CV112" s="15">
        <v>7.9</v>
      </c>
      <c r="CW112" s="15">
        <v>4</v>
      </c>
      <c r="CX112" s="20" t="s">
        <v>130</v>
      </c>
      <c r="CY112" s="20" t="s">
        <v>127</v>
      </c>
      <c r="CZ112" s="20" t="s">
        <v>130</v>
      </c>
      <c r="DA112" s="20" t="s">
        <v>130</v>
      </c>
      <c r="DB112" s="20" t="s">
        <v>130</v>
      </c>
      <c r="DC112" s="20" t="s">
        <v>127</v>
      </c>
      <c r="DD112" s="20" t="s">
        <v>131</v>
      </c>
      <c r="DE112" s="20" t="s">
        <v>130</v>
      </c>
      <c r="DF112" s="20" t="s">
        <v>130</v>
      </c>
      <c r="DG112" s="20" t="s">
        <v>127</v>
      </c>
      <c r="DH112" s="20" t="s">
        <v>127</v>
      </c>
      <c r="DI112" s="20" t="str">
        <f t="shared" si="6"/>
        <v>-</v>
      </c>
      <c r="DJ112" s="20" t="s">
        <v>132</v>
      </c>
      <c r="DK112" s="20" t="s">
        <v>130</v>
      </c>
      <c r="DL112" s="20" t="s">
        <v>130</v>
      </c>
      <c r="DM112" s="20" t="s">
        <v>130</v>
      </c>
      <c r="DN112" s="20" t="s">
        <v>130</v>
      </c>
      <c r="DO112" s="20" t="s">
        <v>127</v>
      </c>
      <c r="DP112" s="20" t="s">
        <v>130</v>
      </c>
      <c r="DQ112" s="20" t="s">
        <v>130</v>
      </c>
      <c r="DR112" s="20" t="s">
        <v>127</v>
      </c>
      <c r="DS112" s="20" t="s">
        <v>131</v>
      </c>
      <c r="DT112" s="20" t="s">
        <v>131</v>
      </c>
    </row>
    <row r="113" spans="1:124" ht="44.25" customHeight="1" x14ac:dyDescent="0.25">
      <c r="A113" s="139" t="e" vm="29">
        <v>#VALUE!</v>
      </c>
      <c r="B113" s="15" t="s">
        <v>345</v>
      </c>
      <c r="C113" s="15" t="s">
        <v>759</v>
      </c>
      <c r="D113" s="26" t="s">
        <v>1216</v>
      </c>
      <c r="E113" s="15">
        <v>94051190</v>
      </c>
      <c r="F113" s="15" t="s">
        <v>133</v>
      </c>
      <c r="G113" s="15" t="s">
        <v>868</v>
      </c>
      <c r="H113" s="15" t="s">
        <v>681</v>
      </c>
      <c r="I113" s="16">
        <v>275</v>
      </c>
      <c r="J113" s="89" t="s">
        <v>879</v>
      </c>
      <c r="K113" s="15"/>
      <c r="L113" s="15" t="s">
        <v>704</v>
      </c>
      <c r="M113" s="15">
        <v>2022</v>
      </c>
      <c r="N113" s="28" t="s">
        <v>842</v>
      </c>
      <c r="O113" s="18" t="s">
        <v>710</v>
      </c>
      <c r="P113" s="18" t="s">
        <v>711</v>
      </c>
      <c r="Q113" s="18" t="s">
        <v>712</v>
      </c>
      <c r="R113" s="18" t="s">
        <v>713</v>
      </c>
      <c r="S113" s="18" t="s">
        <v>714</v>
      </c>
      <c r="T113" s="18" t="s">
        <v>705</v>
      </c>
      <c r="U113" s="18" t="s">
        <v>706</v>
      </c>
      <c r="V113" s="18" t="s">
        <v>707</v>
      </c>
      <c r="W113" s="18" t="s">
        <v>708</v>
      </c>
      <c r="X113" s="18" t="s">
        <v>709</v>
      </c>
      <c r="Y113" s="15" t="s">
        <v>769</v>
      </c>
      <c r="Z113" s="15" t="s">
        <v>767</v>
      </c>
      <c r="AA113" s="15" t="s">
        <v>127</v>
      </c>
      <c r="AB113" s="19"/>
      <c r="AC113" s="18" t="s">
        <v>768</v>
      </c>
      <c r="AD113" s="15" t="s">
        <v>1430</v>
      </c>
      <c r="AE113" s="15">
        <v>1</v>
      </c>
      <c r="AF113" s="28" t="s">
        <v>842</v>
      </c>
      <c r="AG113" s="15"/>
      <c r="AH113" s="15" t="s">
        <v>1799</v>
      </c>
      <c r="AI113" s="18" t="s">
        <v>1215</v>
      </c>
      <c r="AJ113" s="15" t="s">
        <v>1221</v>
      </c>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c r="BM113" s="15"/>
      <c r="BN113" s="15"/>
      <c r="BO113" s="15"/>
      <c r="BP113" s="15"/>
      <c r="BQ113" s="15"/>
      <c r="BR113" s="15"/>
      <c r="BS113" s="15"/>
      <c r="BT113" s="15"/>
      <c r="BU113" s="15"/>
      <c r="BV113" s="15"/>
      <c r="BW113" s="15"/>
      <c r="BX113" s="15"/>
      <c r="BY113" s="15"/>
      <c r="BZ113" s="15"/>
      <c r="CA113" s="15"/>
      <c r="CB113" s="15"/>
      <c r="CC113" s="15"/>
      <c r="CD113" s="15"/>
      <c r="CE113" s="15"/>
      <c r="CF113" s="15"/>
      <c r="CG113" s="15"/>
      <c r="CH113" s="15"/>
      <c r="CI113" s="15"/>
      <c r="CJ113" s="15"/>
      <c r="CK113" s="15"/>
      <c r="CL113" s="15"/>
      <c r="CM113" s="15"/>
      <c r="CN113" s="15"/>
      <c r="CO113" s="15"/>
      <c r="CP113" s="15"/>
      <c r="CQ113" s="15"/>
      <c r="CR113" s="15"/>
      <c r="CS113" s="15"/>
      <c r="CT113" s="15"/>
      <c r="CU113" s="15"/>
      <c r="CV113" s="15">
        <v>2.66</v>
      </c>
      <c r="CW113" s="15">
        <v>0.98</v>
      </c>
      <c r="CX113" s="20" t="s">
        <v>130</v>
      </c>
      <c r="CY113" s="20" t="s">
        <v>127</v>
      </c>
      <c r="CZ113" s="20" t="s">
        <v>130</v>
      </c>
      <c r="DA113" s="20" t="s">
        <v>130</v>
      </c>
      <c r="DB113" s="20" t="s">
        <v>130</v>
      </c>
      <c r="DC113" s="20" t="s">
        <v>127</v>
      </c>
      <c r="DD113" s="20" t="s">
        <v>131</v>
      </c>
      <c r="DE113" s="20" t="s">
        <v>130</v>
      </c>
      <c r="DF113" s="20" t="s">
        <v>130</v>
      </c>
      <c r="DG113" s="20" t="s">
        <v>127</v>
      </c>
      <c r="DH113" s="20" t="s">
        <v>127</v>
      </c>
      <c r="DI113" s="20" t="s">
        <v>900</v>
      </c>
      <c r="DJ113" s="20" t="s">
        <v>132</v>
      </c>
      <c r="DK113" s="20" t="s">
        <v>130</v>
      </c>
      <c r="DL113" s="20" t="s">
        <v>130</v>
      </c>
      <c r="DM113" s="20" t="s">
        <v>130</v>
      </c>
      <c r="DN113" s="20" t="s">
        <v>130</v>
      </c>
      <c r="DO113" s="20" t="s">
        <v>127</v>
      </c>
      <c r="DP113" s="20" t="s">
        <v>130</v>
      </c>
      <c r="DQ113" s="20" t="s">
        <v>130</v>
      </c>
      <c r="DR113" s="20" t="s">
        <v>127</v>
      </c>
      <c r="DS113" s="20" t="s">
        <v>131</v>
      </c>
      <c r="DT113" s="20" t="s">
        <v>131</v>
      </c>
    </row>
    <row r="114" spans="1:124" ht="44.25" customHeight="1" x14ac:dyDescent="0.25">
      <c r="A114" s="142"/>
      <c r="B114" s="15" t="s">
        <v>345</v>
      </c>
      <c r="C114" s="15" t="s">
        <v>766</v>
      </c>
      <c r="D114" s="26" t="s">
        <v>901</v>
      </c>
      <c r="E114" s="15">
        <v>94051190</v>
      </c>
      <c r="F114" s="15" t="s">
        <v>133</v>
      </c>
      <c r="G114" s="15" t="s">
        <v>868</v>
      </c>
      <c r="H114" s="30" t="s">
        <v>827</v>
      </c>
      <c r="I114" s="16">
        <v>180</v>
      </c>
      <c r="J114" s="89" t="s">
        <v>879</v>
      </c>
      <c r="K114" s="15"/>
      <c r="L114" s="15" t="s">
        <v>704</v>
      </c>
      <c r="M114" s="15">
        <v>2022</v>
      </c>
      <c r="N114" s="27" t="s">
        <v>843</v>
      </c>
      <c r="O114" s="18" t="s">
        <v>710</v>
      </c>
      <c r="P114" s="18" t="s">
        <v>711</v>
      </c>
      <c r="Q114" s="18" t="s">
        <v>712</v>
      </c>
      <c r="R114" s="18" t="s">
        <v>713</v>
      </c>
      <c r="S114" s="18" t="s">
        <v>714</v>
      </c>
      <c r="T114" s="18" t="s">
        <v>705</v>
      </c>
      <c r="U114" s="18" t="s">
        <v>706</v>
      </c>
      <c r="V114" s="18" t="s">
        <v>707</v>
      </c>
      <c r="W114" s="18" t="s">
        <v>708</v>
      </c>
      <c r="X114" s="18" t="s">
        <v>709</v>
      </c>
      <c r="Y114" s="15" t="s">
        <v>770</v>
      </c>
      <c r="Z114" s="19" t="s">
        <v>128</v>
      </c>
      <c r="AA114" s="19" t="s">
        <v>128</v>
      </c>
      <c r="AB114" s="19"/>
      <c r="AC114" s="32" t="s">
        <v>128</v>
      </c>
      <c r="AD114" s="15" t="s">
        <v>894</v>
      </c>
      <c r="AE114" s="15">
        <v>1</v>
      </c>
      <c r="AF114" s="27" t="s">
        <v>843</v>
      </c>
      <c r="AG114" s="15"/>
      <c r="AH114" s="15" t="s">
        <v>1132</v>
      </c>
      <c r="AI114" s="18" t="s">
        <v>1800</v>
      </c>
      <c r="AJ114" s="15" t="s">
        <v>1222</v>
      </c>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c r="BM114" s="15"/>
      <c r="BN114" s="15"/>
      <c r="BO114" s="15"/>
      <c r="BP114" s="15"/>
      <c r="BQ114" s="15"/>
      <c r="BR114" s="15"/>
      <c r="BS114" s="15"/>
      <c r="BT114" s="15"/>
      <c r="BU114" s="15"/>
      <c r="BV114" s="15"/>
      <c r="BW114" s="15"/>
      <c r="BX114" s="15"/>
      <c r="BY114" s="15"/>
      <c r="BZ114" s="15"/>
      <c r="CA114" s="15"/>
      <c r="CB114" s="15"/>
      <c r="CC114" s="15"/>
      <c r="CD114" s="15"/>
      <c r="CE114" s="15"/>
      <c r="CF114" s="15"/>
      <c r="CG114" s="15"/>
      <c r="CH114" s="15"/>
      <c r="CI114" s="15"/>
      <c r="CJ114" s="15"/>
      <c r="CK114" s="15"/>
      <c r="CL114" s="15"/>
      <c r="CM114" s="15"/>
      <c r="CN114" s="15"/>
      <c r="CO114" s="15"/>
      <c r="CP114" s="15"/>
      <c r="CQ114" s="15"/>
      <c r="CR114" s="15"/>
      <c r="CS114" s="15"/>
      <c r="CT114" s="15"/>
      <c r="CU114" s="15"/>
      <c r="CV114" s="15">
        <v>1.62</v>
      </c>
      <c r="CW114" s="15">
        <v>0.63</v>
      </c>
      <c r="CX114" s="20" t="s">
        <v>130</v>
      </c>
      <c r="CY114" s="20" t="s">
        <v>127</v>
      </c>
      <c r="CZ114" s="20" t="s">
        <v>130</v>
      </c>
      <c r="DA114" s="20" t="s">
        <v>130</v>
      </c>
      <c r="DB114" s="20" t="s">
        <v>130</v>
      </c>
      <c r="DC114" s="20" t="s">
        <v>127</v>
      </c>
      <c r="DD114" s="20" t="s">
        <v>131</v>
      </c>
      <c r="DE114" s="20" t="s">
        <v>130</v>
      </c>
      <c r="DF114" s="20" t="s">
        <v>130</v>
      </c>
      <c r="DG114" s="20" t="s">
        <v>127</v>
      </c>
      <c r="DH114" s="20" t="s">
        <v>127</v>
      </c>
      <c r="DI114" s="20" t="s">
        <v>900</v>
      </c>
      <c r="DJ114" s="20" t="s">
        <v>132</v>
      </c>
      <c r="DK114" s="20" t="s">
        <v>130</v>
      </c>
      <c r="DL114" s="20" t="s">
        <v>130</v>
      </c>
      <c r="DM114" s="20" t="s">
        <v>130</v>
      </c>
      <c r="DN114" s="20" t="s">
        <v>130</v>
      </c>
      <c r="DO114" s="20" t="s">
        <v>127</v>
      </c>
      <c r="DP114" s="20" t="s">
        <v>130</v>
      </c>
      <c r="DQ114" s="20" t="s">
        <v>130</v>
      </c>
      <c r="DR114" s="20" t="s">
        <v>127</v>
      </c>
      <c r="DS114" s="20" t="s">
        <v>131</v>
      </c>
      <c r="DT114" s="20" t="s">
        <v>131</v>
      </c>
    </row>
    <row r="115" spans="1:124" ht="22.5" customHeight="1" x14ac:dyDescent="0.25">
      <c r="A115" s="142" t="e" vm="30">
        <v>#VALUE!</v>
      </c>
      <c r="B115" s="15" t="s">
        <v>345</v>
      </c>
      <c r="C115" s="15" t="s">
        <v>703</v>
      </c>
      <c r="D115" s="26" t="s">
        <v>702</v>
      </c>
      <c r="E115" s="15">
        <v>94051190</v>
      </c>
      <c r="F115" s="15" t="s">
        <v>133</v>
      </c>
      <c r="G115" s="15" t="s">
        <v>868</v>
      </c>
      <c r="H115" s="15" t="s">
        <v>681</v>
      </c>
      <c r="I115" s="16">
        <v>270</v>
      </c>
      <c r="J115" s="89" t="s">
        <v>879</v>
      </c>
      <c r="K115" s="15"/>
      <c r="L115" s="15" t="s">
        <v>704</v>
      </c>
      <c r="M115" s="15">
        <v>2022</v>
      </c>
      <c r="N115" s="28" t="s">
        <v>844</v>
      </c>
      <c r="O115" s="18" t="s">
        <v>710</v>
      </c>
      <c r="P115" s="18" t="s">
        <v>711</v>
      </c>
      <c r="Q115" s="18" t="s">
        <v>712</v>
      </c>
      <c r="R115" s="18" t="s">
        <v>713</v>
      </c>
      <c r="S115" s="18" t="s">
        <v>714</v>
      </c>
      <c r="T115" s="18" t="s">
        <v>705</v>
      </c>
      <c r="U115" s="18" t="s">
        <v>706</v>
      </c>
      <c r="V115" s="18" t="s">
        <v>707</v>
      </c>
      <c r="W115" s="18" t="s">
        <v>708</v>
      </c>
      <c r="X115" s="18" t="s">
        <v>709</v>
      </c>
      <c r="Y115" s="15" t="s">
        <v>769</v>
      </c>
      <c r="Z115" s="15" t="s">
        <v>767</v>
      </c>
      <c r="AA115" s="15" t="s">
        <v>127</v>
      </c>
      <c r="AB115" s="19"/>
      <c r="AC115" s="18" t="s">
        <v>768</v>
      </c>
      <c r="AD115" s="15" t="s">
        <v>1430</v>
      </c>
      <c r="AE115" s="15">
        <v>1</v>
      </c>
      <c r="AF115" s="28" t="s">
        <v>844</v>
      </c>
      <c r="AG115" s="15"/>
      <c r="AH115" s="15" t="s">
        <v>1131</v>
      </c>
      <c r="AI115" s="18" t="s">
        <v>1215</v>
      </c>
      <c r="AJ115" s="15" t="s">
        <v>1221</v>
      </c>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c r="BM115" s="15"/>
      <c r="BN115" s="15"/>
      <c r="BO115" s="15"/>
      <c r="BP115" s="15"/>
      <c r="BQ115" s="15"/>
      <c r="BR115" s="15"/>
      <c r="BS115" s="15"/>
      <c r="BT115" s="15"/>
      <c r="BU115" s="15"/>
      <c r="BV115" s="15"/>
      <c r="BW115" s="15"/>
      <c r="BX115" s="15"/>
      <c r="BY115" s="15"/>
      <c r="BZ115" s="15"/>
      <c r="CA115" s="15"/>
      <c r="CB115" s="15"/>
      <c r="CC115" s="15"/>
      <c r="CD115" s="15"/>
      <c r="CE115" s="15"/>
      <c r="CF115" s="15"/>
      <c r="CG115" s="15"/>
      <c r="CH115" s="15"/>
      <c r="CI115" s="15"/>
      <c r="CJ115" s="15"/>
      <c r="CK115" s="15"/>
      <c r="CL115" s="15"/>
      <c r="CM115" s="15"/>
      <c r="CN115" s="15"/>
      <c r="CO115" s="15"/>
      <c r="CP115" s="15"/>
      <c r="CQ115" s="15"/>
      <c r="CR115" s="15"/>
      <c r="CS115" s="15"/>
      <c r="CT115" s="15"/>
      <c r="CU115" s="15"/>
      <c r="CV115" s="15">
        <v>2.5</v>
      </c>
      <c r="CW115" s="15">
        <v>0.9</v>
      </c>
      <c r="CX115" s="20" t="s">
        <v>130</v>
      </c>
      <c r="CY115" s="20" t="s">
        <v>127</v>
      </c>
      <c r="CZ115" s="20" t="s">
        <v>130</v>
      </c>
      <c r="DA115" s="20" t="s">
        <v>130</v>
      </c>
      <c r="DB115" s="20" t="s">
        <v>130</v>
      </c>
      <c r="DC115" s="20" t="s">
        <v>127</v>
      </c>
      <c r="DD115" s="20" t="s">
        <v>131</v>
      </c>
      <c r="DE115" s="20" t="s">
        <v>130</v>
      </c>
      <c r="DF115" s="20" t="s">
        <v>130</v>
      </c>
      <c r="DG115" s="20" t="s">
        <v>127</v>
      </c>
      <c r="DH115" s="20" t="s">
        <v>127</v>
      </c>
      <c r="DI115" s="20" t="s">
        <v>900</v>
      </c>
      <c r="DJ115" s="20" t="s">
        <v>132</v>
      </c>
      <c r="DK115" s="20" t="s">
        <v>130</v>
      </c>
      <c r="DL115" s="20" t="s">
        <v>130</v>
      </c>
      <c r="DM115" s="20" t="s">
        <v>130</v>
      </c>
      <c r="DN115" s="20" t="s">
        <v>130</v>
      </c>
      <c r="DO115" s="20" t="s">
        <v>127</v>
      </c>
      <c r="DP115" s="20" t="s">
        <v>130</v>
      </c>
      <c r="DQ115" s="20" t="s">
        <v>130</v>
      </c>
      <c r="DR115" s="20" t="s">
        <v>127</v>
      </c>
      <c r="DS115" s="20" t="s">
        <v>131</v>
      </c>
      <c r="DT115" s="20" t="s">
        <v>131</v>
      </c>
    </row>
    <row r="116" spans="1:124" ht="22.5" customHeight="1" x14ac:dyDescent="0.25">
      <c r="A116" s="142"/>
      <c r="B116" s="15" t="s">
        <v>345</v>
      </c>
      <c r="C116" s="15" t="s">
        <v>760</v>
      </c>
      <c r="D116" s="26" t="s">
        <v>762</v>
      </c>
      <c r="E116" s="15">
        <v>94051190</v>
      </c>
      <c r="F116" s="15" t="s">
        <v>133</v>
      </c>
      <c r="G116" s="15" t="s">
        <v>868</v>
      </c>
      <c r="H116" s="15" t="s">
        <v>316</v>
      </c>
      <c r="I116" s="16">
        <v>75</v>
      </c>
      <c r="J116" s="89" t="s">
        <v>879</v>
      </c>
      <c r="K116" s="15"/>
      <c r="L116" s="15" t="s">
        <v>704</v>
      </c>
      <c r="M116" s="15">
        <v>2022</v>
      </c>
      <c r="N116" s="28" t="s">
        <v>875</v>
      </c>
      <c r="O116" s="18" t="s">
        <v>710</v>
      </c>
      <c r="P116" s="18" t="s">
        <v>711</v>
      </c>
      <c r="Q116" s="18" t="s">
        <v>712</v>
      </c>
      <c r="R116" s="18" t="s">
        <v>713</v>
      </c>
      <c r="S116" s="18" t="s">
        <v>714</v>
      </c>
      <c r="T116" s="18" t="s">
        <v>705</v>
      </c>
      <c r="U116" s="18" t="s">
        <v>706</v>
      </c>
      <c r="V116" s="18" t="s">
        <v>707</v>
      </c>
      <c r="W116" s="18" t="s">
        <v>708</v>
      </c>
      <c r="X116" s="18" t="s">
        <v>709</v>
      </c>
      <c r="Y116" s="15" t="s">
        <v>771</v>
      </c>
      <c r="Z116" s="15" t="s">
        <v>767</v>
      </c>
      <c r="AA116" s="15" t="s">
        <v>127</v>
      </c>
      <c r="AB116" s="19"/>
      <c r="AC116" s="18"/>
      <c r="AD116" s="15" t="s">
        <v>894</v>
      </c>
      <c r="AE116" s="15">
        <v>1</v>
      </c>
      <c r="AF116" s="28" t="s">
        <v>875</v>
      </c>
      <c r="AG116" s="15"/>
      <c r="AH116" s="15" t="s">
        <v>1567</v>
      </c>
      <c r="AI116" s="15" t="s">
        <v>1551</v>
      </c>
      <c r="AJ116" s="15" t="s">
        <v>1552</v>
      </c>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c r="BM116" s="15"/>
      <c r="BN116" s="15"/>
      <c r="BO116" s="15"/>
      <c r="BP116" s="15"/>
      <c r="BQ116" s="15"/>
      <c r="BR116" s="15"/>
      <c r="BS116" s="15"/>
      <c r="BT116" s="15"/>
      <c r="BU116" s="15"/>
      <c r="BV116" s="15"/>
      <c r="BW116" s="15"/>
      <c r="BX116" s="15"/>
      <c r="BY116" s="15"/>
      <c r="BZ116" s="15"/>
      <c r="CA116" s="15"/>
      <c r="CB116" s="15"/>
      <c r="CC116" s="15"/>
      <c r="CD116" s="15"/>
      <c r="CE116" s="15"/>
      <c r="CF116" s="15"/>
      <c r="CG116" s="15"/>
      <c r="CH116" s="15"/>
      <c r="CI116" s="15"/>
      <c r="CJ116" s="15"/>
      <c r="CK116" s="15"/>
      <c r="CL116" s="15"/>
      <c r="CM116" s="15"/>
      <c r="CN116" s="15"/>
      <c r="CO116" s="15"/>
      <c r="CP116" s="15"/>
      <c r="CQ116" s="15"/>
      <c r="CR116" s="15"/>
      <c r="CS116" s="15"/>
      <c r="CT116" s="15"/>
      <c r="CU116" s="15"/>
      <c r="CV116" s="15">
        <v>0.25</v>
      </c>
      <c r="CW116" s="15">
        <v>0.15</v>
      </c>
      <c r="CX116" s="20" t="s">
        <v>130</v>
      </c>
      <c r="CY116" s="20" t="s">
        <v>127</v>
      </c>
      <c r="CZ116" s="20" t="s">
        <v>130</v>
      </c>
      <c r="DA116" s="20" t="s">
        <v>130</v>
      </c>
      <c r="DB116" s="20" t="s">
        <v>130</v>
      </c>
      <c r="DC116" s="20" t="s">
        <v>127</v>
      </c>
      <c r="DD116" s="20" t="s">
        <v>131</v>
      </c>
      <c r="DE116" s="20" t="s">
        <v>130</v>
      </c>
      <c r="DF116" s="20" t="s">
        <v>130</v>
      </c>
      <c r="DG116" s="20" t="s">
        <v>127</v>
      </c>
      <c r="DH116" s="20" t="s">
        <v>127</v>
      </c>
      <c r="DI116" s="20" t="s">
        <v>900</v>
      </c>
      <c r="DJ116" s="20" t="s">
        <v>896</v>
      </c>
      <c r="DK116" s="20" t="s">
        <v>130</v>
      </c>
      <c r="DL116" s="20" t="s">
        <v>130</v>
      </c>
      <c r="DM116" s="20" t="s">
        <v>130</v>
      </c>
      <c r="DN116" s="20" t="s">
        <v>130</v>
      </c>
      <c r="DO116" s="20" t="s">
        <v>127</v>
      </c>
      <c r="DP116" s="20" t="s">
        <v>130</v>
      </c>
      <c r="DQ116" s="20" t="s">
        <v>130</v>
      </c>
      <c r="DR116" s="20" t="s">
        <v>127</v>
      </c>
      <c r="DS116" s="20" t="s">
        <v>131</v>
      </c>
      <c r="DT116" s="20" t="s">
        <v>131</v>
      </c>
    </row>
    <row r="117" spans="1:124" ht="22.5" customHeight="1" x14ac:dyDescent="0.25">
      <c r="A117" s="142"/>
      <c r="B117" s="15" t="s">
        <v>345</v>
      </c>
      <c r="C117" s="15" t="s">
        <v>761</v>
      </c>
      <c r="D117" s="26" t="s">
        <v>763</v>
      </c>
      <c r="E117" s="15">
        <v>94051190</v>
      </c>
      <c r="F117" s="15" t="s">
        <v>133</v>
      </c>
      <c r="G117" s="15" t="s">
        <v>868</v>
      </c>
      <c r="H117" s="15" t="s">
        <v>316</v>
      </c>
      <c r="I117" s="16">
        <v>55</v>
      </c>
      <c r="J117" s="89" t="s">
        <v>879</v>
      </c>
      <c r="K117" s="15"/>
      <c r="L117" s="15" t="s">
        <v>704</v>
      </c>
      <c r="M117" s="15">
        <v>2022</v>
      </c>
      <c r="N117" s="28" t="s">
        <v>876</v>
      </c>
      <c r="O117" s="18" t="s">
        <v>710</v>
      </c>
      <c r="P117" s="18" t="s">
        <v>711</v>
      </c>
      <c r="Q117" s="18" t="s">
        <v>712</v>
      </c>
      <c r="R117" s="18" t="s">
        <v>713</v>
      </c>
      <c r="S117" s="18" t="s">
        <v>714</v>
      </c>
      <c r="T117" s="18" t="s">
        <v>705</v>
      </c>
      <c r="U117" s="18" t="s">
        <v>706</v>
      </c>
      <c r="V117" s="18" t="s">
        <v>707</v>
      </c>
      <c r="W117" s="18" t="s">
        <v>708</v>
      </c>
      <c r="X117" s="18" t="s">
        <v>709</v>
      </c>
      <c r="Y117" s="15" t="s">
        <v>773</v>
      </c>
      <c r="Z117" s="15" t="s">
        <v>767</v>
      </c>
      <c r="AA117" s="15" t="s">
        <v>127</v>
      </c>
      <c r="AB117" s="19"/>
      <c r="AC117" s="18"/>
      <c r="AD117" s="15" t="s">
        <v>894</v>
      </c>
      <c r="AE117" s="15">
        <v>1</v>
      </c>
      <c r="AF117" s="28" t="s">
        <v>876</v>
      </c>
      <c r="AG117" s="15"/>
      <c r="AH117" s="15" t="s">
        <v>1568</v>
      </c>
      <c r="AI117" s="15" t="s">
        <v>1218</v>
      </c>
      <c r="AJ117" s="15" t="s">
        <v>1193</v>
      </c>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c r="BM117" s="15"/>
      <c r="BN117" s="15"/>
      <c r="BO117" s="15"/>
      <c r="BP117" s="15"/>
      <c r="BQ117" s="15"/>
      <c r="BR117" s="15"/>
      <c r="BS117" s="15"/>
      <c r="BT117" s="15"/>
      <c r="BU117" s="15"/>
      <c r="BV117" s="15"/>
      <c r="BW117" s="15"/>
      <c r="BX117" s="15"/>
      <c r="BY117" s="15"/>
      <c r="BZ117" s="15"/>
      <c r="CA117" s="15"/>
      <c r="CB117" s="15"/>
      <c r="CC117" s="15"/>
      <c r="CD117" s="15"/>
      <c r="CE117" s="15"/>
      <c r="CF117" s="15"/>
      <c r="CG117" s="15"/>
      <c r="CH117" s="15"/>
      <c r="CI117" s="15"/>
      <c r="CJ117" s="15"/>
      <c r="CK117" s="15"/>
      <c r="CL117" s="15"/>
      <c r="CM117" s="15"/>
      <c r="CN117" s="15"/>
      <c r="CO117" s="15"/>
      <c r="CP117" s="15"/>
      <c r="CQ117" s="15"/>
      <c r="CR117" s="15"/>
      <c r="CS117" s="15"/>
      <c r="CT117" s="15"/>
      <c r="CU117" s="15"/>
      <c r="CV117" s="15">
        <v>0.17</v>
      </c>
      <c r="CW117" s="15">
        <v>0.15</v>
      </c>
      <c r="CX117" s="20" t="s">
        <v>130</v>
      </c>
      <c r="CY117" s="20" t="s">
        <v>127</v>
      </c>
      <c r="CZ117" s="20" t="s">
        <v>130</v>
      </c>
      <c r="DA117" s="20" t="s">
        <v>130</v>
      </c>
      <c r="DB117" s="20" t="s">
        <v>130</v>
      </c>
      <c r="DC117" s="20" t="s">
        <v>127</v>
      </c>
      <c r="DD117" s="20" t="s">
        <v>131</v>
      </c>
      <c r="DE117" s="20" t="s">
        <v>130</v>
      </c>
      <c r="DF117" s="20" t="s">
        <v>130</v>
      </c>
      <c r="DG117" s="20" t="s">
        <v>127</v>
      </c>
      <c r="DH117" s="20" t="s">
        <v>127</v>
      </c>
      <c r="DI117" s="20" t="s">
        <v>900</v>
      </c>
      <c r="DJ117" s="20" t="s">
        <v>897</v>
      </c>
      <c r="DK117" s="20" t="s">
        <v>130</v>
      </c>
      <c r="DL117" s="20" t="s">
        <v>130</v>
      </c>
      <c r="DM117" s="20" t="s">
        <v>130</v>
      </c>
      <c r="DN117" s="20" t="s">
        <v>130</v>
      </c>
      <c r="DO117" s="20" t="s">
        <v>127</v>
      </c>
      <c r="DP117" s="20" t="s">
        <v>130</v>
      </c>
      <c r="DQ117" s="20" t="s">
        <v>130</v>
      </c>
      <c r="DR117" s="20" t="s">
        <v>127</v>
      </c>
      <c r="DS117" s="20" t="s">
        <v>131</v>
      </c>
      <c r="DT117" s="20" t="s">
        <v>131</v>
      </c>
    </row>
    <row r="118" spans="1:124" ht="22.5" customHeight="1" x14ac:dyDescent="0.25">
      <c r="A118" s="142"/>
      <c r="B118" s="15" t="s">
        <v>345</v>
      </c>
      <c r="C118" s="18" t="s">
        <v>924</v>
      </c>
      <c r="D118" s="26" t="s">
        <v>764</v>
      </c>
      <c r="E118" s="15">
        <v>94051190</v>
      </c>
      <c r="F118" s="15" t="s">
        <v>133</v>
      </c>
      <c r="G118" s="15" t="s">
        <v>868</v>
      </c>
      <c r="H118" s="15" t="s">
        <v>316</v>
      </c>
      <c r="I118" s="16">
        <v>250</v>
      </c>
      <c r="J118" s="89" t="s">
        <v>879</v>
      </c>
      <c r="K118" s="15"/>
      <c r="L118" s="15" t="s">
        <v>704</v>
      </c>
      <c r="M118" s="15">
        <v>2022</v>
      </c>
      <c r="N118" s="28" t="s">
        <v>877</v>
      </c>
      <c r="O118" s="18" t="s">
        <v>710</v>
      </c>
      <c r="P118" s="18" t="s">
        <v>711</v>
      </c>
      <c r="Q118" s="18" t="s">
        <v>712</v>
      </c>
      <c r="R118" s="18" t="s">
        <v>713</v>
      </c>
      <c r="S118" s="18" t="s">
        <v>714</v>
      </c>
      <c r="T118" s="18" t="s">
        <v>705</v>
      </c>
      <c r="U118" s="18" t="s">
        <v>706</v>
      </c>
      <c r="V118" s="18" t="s">
        <v>707</v>
      </c>
      <c r="W118" s="18" t="s">
        <v>708</v>
      </c>
      <c r="X118" s="18" t="s">
        <v>709</v>
      </c>
      <c r="Y118" s="15" t="s">
        <v>772</v>
      </c>
      <c r="Z118" s="15" t="s">
        <v>767</v>
      </c>
      <c r="AA118" s="15" t="s">
        <v>127</v>
      </c>
      <c r="AB118" s="19"/>
      <c r="AC118" s="18"/>
      <c r="AD118" s="15" t="s">
        <v>894</v>
      </c>
      <c r="AE118" s="15">
        <v>1</v>
      </c>
      <c r="AF118" s="28" t="s">
        <v>877</v>
      </c>
      <c r="AG118" s="15"/>
      <c r="AH118" s="15" t="s">
        <v>1219</v>
      </c>
      <c r="AI118" s="15" t="s">
        <v>1220</v>
      </c>
      <c r="AJ118" s="15" t="s">
        <v>1195</v>
      </c>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c r="BM118" s="15"/>
      <c r="BN118" s="15"/>
      <c r="BO118" s="15"/>
      <c r="BP118" s="15"/>
      <c r="BQ118" s="15"/>
      <c r="BR118" s="15"/>
      <c r="BS118" s="15"/>
      <c r="BT118" s="15"/>
      <c r="BU118" s="15"/>
      <c r="BV118" s="15"/>
      <c r="BW118" s="15"/>
      <c r="BX118" s="15"/>
      <c r="BY118" s="15"/>
      <c r="BZ118" s="15"/>
      <c r="CA118" s="15"/>
      <c r="CB118" s="15"/>
      <c r="CC118" s="15"/>
      <c r="CD118" s="15"/>
      <c r="CE118" s="15"/>
      <c r="CF118" s="15"/>
      <c r="CG118" s="15"/>
      <c r="CH118" s="15"/>
      <c r="CI118" s="15"/>
      <c r="CJ118" s="15"/>
      <c r="CK118" s="15"/>
      <c r="CL118" s="15"/>
      <c r="CM118" s="15"/>
      <c r="CN118" s="15"/>
      <c r="CO118" s="15"/>
      <c r="CP118" s="15"/>
      <c r="CQ118" s="15"/>
      <c r="CR118" s="15"/>
      <c r="CS118" s="15"/>
      <c r="CT118" s="15"/>
      <c r="CU118" s="15"/>
      <c r="CV118" s="15">
        <v>1.03</v>
      </c>
      <c r="CW118" s="15">
        <v>0.93</v>
      </c>
      <c r="CX118" s="20" t="s">
        <v>130</v>
      </c>
      <c r="CY118" s="20" t="s">
        <v>127</v>
      </c>
      <c r="CZ118" s="20" t="s">
        <v>130</v>
      </c>
      <c r="DA118" s="20" t="s">
        <v>130</v>
      </c>
      <c r="DB118" s="20" t="s">
        <v>130</v>
      </c>
      <c r="DC118" s="20" t="s">
        <v>127</v>
      </c>
      <c r="DD118" s="20" t="s">
        <v>131</v>
      </c>
      <c r="DE118" s="20" t="s">
        <v>130</v>
      </c>
      <c r="DF118" s="20" t="s">
        <v>130</v>
      </c>
      <c r="DG118" s="20" t="s">
        <v>127</v>
      </c>
      <c r="DH118" s="20" t="s">
        <v>127</v>
      </c>
      <c r="DI118" s="20" t="s">
        <v>900</v>
      </c>
      <c r="DJ118" s="20" t="s">
        <v>898</v>
      </c>
      <c r="DK118" s="20" t="s">
        <v>130</v>
      </c>
      <c r="DL118" s="20" t="s">
        <v>130</v>
      </c>
      <c r="DM118" s="20" t="s">
        <v>130</v>
      </c>
      <c r="DN118" s="20" t="s">
        <v>130</v>
      </c>
      <c r="DO118" s="20" t="s">
        <v>127</v>
      </c>
      <c r="DP118" s="20" t="s">
        <v>130</v>
      </c>
      <c r="DQ118" s="20" t="s">
        <v>130</v>
      </c>
      <c r="DR118" s="20" t="s">
        <v>127</v>
      </c>
      <c r="DS118" s="20" t="s">
        <v>131</v>
      </c>
      <c r="DT118" s="20" t="s">
        <v>131</v>
      </c>
    </row>
    <row r="119" spans="1:124" ht="22.5" customHeight="1" x14ac:dyDescent="0.25">
      <c r="A119" s="140"/>
      <c r="B119" s="15" t="s">
        <v>345</v>
      </c>
      <c r="C119" s="18" t="s">
        <v>766</v>
      </c>
      <c r="D119" s="26" t="s">
        <v>765</v>
      </c>
      <c r="E119" s="15">
        <v>94051190</v>
      </c>
      <c r="F119" s="15" t="s">
        <v>133</v>
      </c>
      <c r="G119" s="15" t="s">
        <v>868</v>
      </c>
      <c r="H119" s="15" t="s">
        <v>316</v>
      </c>
      <c r="I119" s="16">
        <v>180</v>
      </c>
      <c r="J119" s="89" t="s">
        <v>879</v>
      </c>
      <c r="K119" s="15"/>
      <c r="L119" s="15" t="s">
        <v>704</v>
      </c>
      <c r="M119" s="15">
        <v>2022</v>
      </c>
      <c r="N119" s="27" t="s">
        <v>843</v>
      </c>
      <c r="O119" s="18" t="s">
        <v>710</v>
      </c>
      <c r="P119" s="18" t="s">
        <v>711</v>
      </c>
      <c r="Q119" s="18" t="s">
        <v>712</v>
      </c>
      <c r="R119" s="18" t="s">
        <v>713</v>
      </c>
      <c r="S119" s="18" t="s">
        <v>714</v>
      </c>
      <c r="T119" s="18" t="s">
        <v>705</v>
      </c>
      <c r="U119" s="18" t="s">
        <v>706</v>
      </c>
      <c r="V119" s="18" t="s">
        <v>707</v>
      </c>
      <c r="W119" s="18" t="s">
        <v>708</v>
      </c>
      <c r="X119" s="18" t="s">
        <v>709</v>
      </c>
      <c r="Y119" s="15" t="s">
        <v>770</v>
      </c>
      <c r="Z119" s="19" t="s">
        <v>128</v>
      </c>
      <c r="AA119" s="19" t="s">
        <v>128</v>
      </c>
      <c r="AB119" s="19"/>
      <c r="AC119" s="32" t="s">
        <v>128</v>
      </c>
      <c r="AD119" s="15" t="s">
        <v>894</v>
      </c>
      <c r="AE119" s="15">
        <v>1</v>
      </c>
      <c r="AF119" s="27" t="s">
        <v>843</v>
      </c>
      <c r="AG119" s="15"/>
      <c r="AH119" s="15" t="s">
        <v>1132</v>
      </c>
      <c r="AI119" s="18" t="s">
        <v>1800</v>
      </c>
      <c r="AJ119" s="15" t="s">
        <v>1222</v>
      </c>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c r="BM119" s="15"/>
      <c r="BN119" s="15"/>
      <c r="BO119" s="15"/>
      <c r="BP119" s="15"/>
      <c r="BQ119" s="15"/>
      <c r="BR119" s="15"/>
      <c r="BS119" s="15"/>
      <c r="BT119" s="15"/>
      <c r="BU119" s="15"/>
      <c r="BV119" s="15"/>
      <c r="BW119" s="15"/>
      <c r="BX119" s="15"/>
      <c r="BY119" s="15"/>
      <c r="BZ119" s="15"/>
      <c r="CA119" s="15"/>
      <c r="CB119" s="15"/>
      <c r="CC119" s="15"/>
      <c r="CD119" s="15"/>
      <c r="CE119" s="15"/>
      <c r="CF119" s="15"/>
      <c r="CG119" s="15"/>
      <c r="CH119" s="15"/>
      <c r="CI119" s="15"/>
      <c r="CJ119" s="15"/>
      <c r="CK119" s="15"/>
      <c r="CL119" s="15"/>
      <c r="CM119" s="15"/>
      <c r="CN119" s="15"/>
      <c r="CO119" s="15"/>
      <c r="CP119" s="15"/>
      <c r="CQ119" s="15"/>
      <c r="CR119" s="15"/>
      <c r="CS119" s="15"/>
      <c r="CT119" s="15"/>
      <c r="CU119" s="15"/>
      <c r="CV119" s="15">
        <v>1.62</v>
      </c>
      <c r="CW119" s="15">
        <v>0.63</v>
      </c>
      <c r="CX119" s="20" t="s">
        <v>130</v>
      </c>
      <c r="CY119" s="20" t="s">
        <v>127</v>
      </c>
      <c r="CZ119" s="20" t="s">
        <v>130</v>
      </c>
      <c r="DA119" s="20" t="s">
        <v>130</v>
      </c>
      <c r="DB119" s="20" t="s">
        <v>130</v>
      </c>
      <c r="DC119" s="20" t="s">
        <v>127</v>
      </c>
      <c r="DD119" s="20" t="s">
        <v>131</v>
      </c>
      <c r="DE119" s="20" t="s">
        <v>130</v>
      </c>
      <c r="DF119" s="20" t="s">
        <v>130</v>
      </c>
      <c r="DG119" s="20" t="s">
        <v>127</v>
      </c>
      <c r="DH119" s="20" t="s">
        <v>127</v>
      </c>
      <c r="DI119" s="20" t="s">
        <v>900</v>
      </c>
      <c r="DJ119" s="20" t="s">
        <v>899</v>
      </c>
      <c r="DK119" s="20" t="s">
        <v>130</v>
      </c>
      <c r="DL119" s="20" t="s">
        <v>130</v>
      </c>
      <c r="DM119" s="20" t="s">
        <v>130</v>
      </c>
      <c r="DN119" s="20" t="s">
        <v>130</v>
      </c>
      <c r="DO119" s="20" t="s">
        <v>127</v>
      </c>
      <c r="DP119" s="20" t="s">
        <v>130</v>
      </c>
      <c r="DQ119" s="20" t="s">
        <v>130</v>
      </c>
      <c r="DR119" s="20" t="s">
        <v>127</v>
      </c>
      <c r="DS119" s="20" t="s">
        <v>131</v>
      </c>
      <c r="DT119" s="20" t="s">
        <v>131</v>
      </c>
    </row>
    <row r="120" spans="1:124" ht="19.5" customHeight="1" x14ac:dyDescent="0.25">
      <c r="A120" s="139" t="e" vm="31">
        <v>#VALUE!</v>
      </c>
      <c r="B120" s="15" t="s">
        <v>345</v>
      </c>
      <c r="C120" s="15" t="s">
        <v>415</v>
      </c>
      <c r="D120" s="26" t="s">
        <v>414</v>
      </c>
      <c r="E120" s="15">
        <v>94051190</v>
      </c>
      <c r="F120" s="15" t="s">
        <v>114</v>
      </c>
      <c r="G120" s="15" t="s">
        <v>1695</v>
      </c>
      <c r="H120" s="15" t="s">
        <v>273</v>
      </c>
      <c r="I120" s="16">
        <v>1500</v>
      </c>
      <c r="J120" s="16" t="s">
        <v>879</v>
      </c>
      <c r="K120" s="15"/>
      <c r="L120" s="15" t="e">
        <f>+VLOOKUP(C120,[1]EU!$C$3:$F$233,4,0)</f>
        <v>#N/A</v>
      </c>
      <c r="M120" s="15" t="e">
        <f>+VLOOKUP(C120,[1]EU!$C$3:$G$233,5,0)</f>
        <v>#N/A</v>
      </c>
      <c r="N120" s="17">
        <v>8015086003175</v>
      </c>
      <c r="O120" s="18" t="s">
        <v>416</v>
      </c>
      <c r="P120" s="18" t="s">
        <v>417</v>
      </c>
      <c r="Q120" s="18" t="s">
        <v>418</v>
      </c>
      <c r="R120" s="18" t="s">
        <v>419</v>
      </c>
      <c r="S120" s="18" t="s">
        <v>420</v>
      </c>
      <c r="T120" s="18" t="s">
        <v>421</v>
      </c>
      <c r="U120" s="18" t="s">
        <v>422</v>
      </c>
      <c r="V120" s="18" t="s">
        <v>423</v>
      </c>
      <c r="W120" s="18" t="s">
        <v>424</v>
      </c>
      <c r="X120" s="18" t="s">
        <v>425</v>
      </c>
      <c r="Y120" s="15" t="s">
        <v>426</v>
      </c>
      <c r="Z120" s="15" t="s">
        <v>170</v>
      </c>
      <c r="AA120" s="15" t="s">
        <v>1082</v>
      </c>
      <c r="AB120" s="15" t="s">
        <v>171</v>
      </c>
      <c r="AC120" s="18" t="s">
        <v>427</v>
      </c>
      <c r="AD120" s="15" t="s">
        <v>129</v>
      </c>
      <c r="AE120" s="15">
        <v>2</v>
      </c>
      <c r="AF120" s="1" t="s">
        <v>1801</v>
      </c>
      <c r="AG120" s="15" t="s">
        <v>1751</v>
      </c>
      <c r="AH120" s="15" t="s">
        <v>1223</v>
      </c>
      <c r="AI120" s="15" t="s">
        <v>1224</v>
      </c>
      <c r="AJ120" s="15" t="s">
        <v>1225</v>
      </c>
      <c r="AK120" s="1" t="s">
        <v>1802</v>
      </c>
      <c r="AL120" s="15" t="s">
        <v>1723</v>
      </c>
      <c r="AM120" s="15" t="s">
        <v>1226</v>
      </c>
      <c r="AN120" s="15" t="s">
        <v>1227</v>
      </c>
      <c r="AO120" s="15" t="s">
        <v>1210</v>
      </c>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c r="BM120" s="15"/>
      <c r="BN120" s="15"/>
      <c r="BO120" s="15"/>
      <c r="BP120" s="15"/>
      <c r="BQ120" s="15"/>
      <c r="BR120" s="15"/>
      <c r="BS120" s="15"/>
      <c r="BT120" s="15"/>
      <c r="BU120" s="15"/>
      <c r="BV120" s="15"/>
      <c r="BW120" s="15"/>
      <c r="BX120" s="15"/>
      <c r="BY120" s="15"/>
      <c r="BZ120" s="15"/>
      <c r="CA120" s="15"/>
      <c r="CB120" s="15"/>
      <c r="CC120" s="15"/>
      <c r="CD120" s="15"/>
      <c r="CE120" s="15"/>
      <c r="CF120" s="15"/>
      <c r="CG120" s="15"/>
      <c r="CH120" s="15"/>
      <c r="CI120" s="15"/>
      <c r="CJ120" s="15"/>
      <c r="CK120" s="15"/>
      <c r="CL120" s="15"/>
      <c r="CM120" s="15"/>
      <c r="CN120" s="15"/>
      <c r="CO120" s="15"/>
      <c r="CP120" s="15"/>
      <c r="CQ120" s="15"/>
      <c r="CR120" s="15"/>
      <c r="CS120" s="15"/>
      <c r="CT120" s="15"/>
      <c r="CU120" s="15"/>
      <c r="CV120" s="15">
        <v>7.3</v>
      </c>
      <c r="CW120" s="15">
        <v>6.8</v>
      </c>
      <c r="CX120" s="20" t="s">
        <v>130</v>
      </c>
      <c r="CY120" s="20" t="s">
        <v>127</v>
      </c>
      <c r="CZ120" s="20" t="s">
        <v>130</v>
      </c>
      <c r="DA120" s="20" t="s">
        <v>130</v>
      </c>
      <c r="DB120" s="20" t="s">
        <v>130</v>
      </c>
      <c r="DC120" s="20" t="s">
        <v>127</v>
      </c>
      <c r="DD120" s="20" t="s">
        <v>131</v>
      </c>
      <c r="DE120" s="20" t="s">
        <v>130</v>
      </c>
      <c r="DF120" s="20" t="s">
        <v>130</v>
      </c>
      <c r="DG120" s="20" t="s">
        <v>127</v>
      </c>
      <c r="DH120" s="20" t="s">
        <v>127</v>
      </c>
      <c r="DI120" s="20" t="str">
        <f t="shared" si="6"/>
        <v>F</v>
      </c>
      <c r="DJ120" s="20" t="s">
        <v>132</v>
      </c>
      <c r="DK120" s="20" t="s">
        <v>130</v>
      </c>
      <c r="DL120" s="20" t="s">
        <v>130</v>
      </c>
      <c r="DM120" s="20" t="s">
        <v>130</v>
      </c>
      <c r="DN120" s="20" t="s">
        <v>130</v>
      </c>
      <c r="DO120" s="20" t="s">
        <v>130</v>
      </c>
      <c r="DP120" s="20" t="s">
        <v>130</v>
      </c>
      <c r="DQ120" s="20" t="s">
        <v>130</v>
      </c>
      <c r="DR120" s="20" t="s">
        <v>127</v>
      </c>
      <c r="DS120" s="20" t="s">
        <v>131</v>
      </c>
      <c r="DT120" s="20" t="s">
        <v>131</v>
      </c>
    </row>
    <row r="121" spans="1:124" ht="19.5" customHeight="1" x14ac:dyDescent="0.25">
      <c r="A121" s="142"/>
      <c r="B121" s="15" t="s">
        <v>345</v>
      </c>
      <c r="C121" s="15" t="s">
        <v>428</v>
      </c>
      <c r="D121" s="26" t="s">
        <v>414</v>
      </c>
      <c r="E121" s="15">
        <v>94051190</v>
      </c>
      <c r="F121" s="15" t="s">
        <v>429</v>
      </c>
      <c r="G121" s="15" t="s">
        <v>1695</v>
      </c>
      <c r="H121" s="15" t="s">
        <v>273</v>
      </c>
      <c r="I121" s="16">
        <v>1500</v>
      </c>
      <c r="J121" s="16" t="s">
        <v>879</v>
      </c>
      <c r="K121" s="15"/>
      <c r="L121" s="15" t="e">
        <f>+VLOOKUP(C121,[1]EU!$C$3:$F$233,4,0)</f>
        <v>#N/A</v>
      </c>
      <c r="M121" s="15" t="e">
        <f>+VLOOKUP(C121,[1]EU!$C$3:$G$233,5,0)</f>
        <v>#N/A</v>
      </c>
      <c r="N121" s="17">
        <v>8015086003076</v>
      </c>
      <c r="O121" s="18" t="s">
        <v>416</v>
      </c>
      <c r="P121" s="18" t="s">
        <v>417</v>
      </c>
      <c r="Q121" s="18" t="s">
        <v>418</v>
      </c>
      <c r="R121" s="18" t="s">
        <v>419</v>
      </c>
      <c r="S121" s="18" t="s">
        <v>420</v>
      </c>
      <c r="T121" s="18" t="s">
        <v>421</v>
      </c>
      <c r="U121" s="18" t="s">
        <v>422</v>
      </c>
      <c r="V121" s="18" t="s">
        <v>423</v>
      </c>
      <c r="W121" s="18" t="s">
        <v>424</v>
      </c>
      <c r="X121" s="18" t="s">
        <v>425</v>
      </c>
      <c r="Y121" s="15" t="s">
        <v>426</v>
      </c>
      <c r="Z121" s="15" t="s">
        <v>170</v>
      </c>
      <c r="AA121" s="15" t="s">
        <v>1082</v>
      </c>
      <c r="AB121" s="15" t="s">
        <v>171</v>
      </c>
      <c r="AC121" s="18" t="s">
        <v>427</v>
      </c>
      <c r="AD121" s="15" t="s">
        <v>129</v>
      </c>
      <c r="AE121" s="15">
        <v>2</v>
      </c>
      <c r="AF121" s="1" t="s">
        <v>1801</v>
      </c>
      <c r="AG121" s="15" t="s">
        <v>1751</v>
      </c>
      <c r="AH121" s="15" t="s">
        <v>1223</v>
      </c>
      <c r="AI121" s="15" t="s">
        <v>1224</v>
      </c>
      <c r="AJ121" s="15" t="s">
        <v>1225</v>
      </c>
      <c r="AK121" s="1" t="s">
        <v>1803</v>
      </c>
      <c r="AL121" s="15" t="s">
        <v>1723</v>
      </c>
      <c r="AM121" s="15" t="s">
        <v>1226</v>
      </c>
      <c r="AN121" s="15" t="s">
        <v>1227</v>
      </c>
      <c r="AO121" s="15" t="s">
        <v>1210</v>
      </c>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v>7.3</v>
      </c>
      <c r="CW121" s="15">
        <v>6.8</v>
      </c>
      <c r="CX121" s="20" t="s">
        <v>130</v>
      </c>
      <c r="CY121" s="20" t="s">
        <v>127</v>
      </c>
      <c r="CZ121" s="20" t="s">
        <v>130</v>
      </c>
      <c r="DA121" s="20" t="s">
        <v>130</v>
      </c>
      <c r="DB121" s="20" t="s">
        <v>130</v>
      </c>
      <c r="DC121" s="20" t="s">
        <v>127</v>
      </c>
      <c r="DD121" s="20" t="s">
        <v>131</v>
      </c>
      <c r="DE121" s="20" t="s">
        <v>130</v>
      </c>
      <c r="DF121" s="20" t="s">
        <v>130</v>
      </c>
      <c r="DG121" s="20" t="s">
        <v>127</v>
      </c>
      <c r="DH121" s="20" t="s">
        <v>127</v>
      </c>
      <c r="DI121" s="20" t="str">
        <f t="shared" si="6"/>
        <v>F</v>
      </c>
      <c r="DJ121" s="20" t="s">
        <v>132</v>
      </c>
      <c r="DK121" s="20" t="s">
        <v>130</v>
      </c>
      <c r="DL121" s="20" t="s">
        <v>130</v>
      </c>
      <c r="DM121" s="20" t="s">
        <v>130</v>
      </c>
      <c r="DN121" s="20" t="s">
        <v>130</v>
      </c>
      <c r="DO121" s="20" t="s">
        <v>130</v>
      </c>
      <c r="DP121" s="20" t="s">
        <v>130</v>
      </c>
      <c r="DQ121" s="20" t="s">
        <v>130</v>
      </c>
      <c r="DR121" s="20" t="s">
        <v>127</v>
      </c>
      <c r="DS121" s="20" t="s">
        <v>131</v>
      </c>
      <c r="DT121" s="20" t="s">
        <v>131</v>
      </c>
    </row>
    <row r="122" spans="1:124" ht="19.5" customHeight="1" x14ac:dyDescent="0.25">
      <c r="A122" s="142"/>
      <c r="B122" s="15" t="s">
        <v>345</v>
      </c>
      <c r="C122" s="15" t="s">
        <v>431</v>
      </c>
      <c r="D122" s="26" t="s">
        <v>430</v>
      </c>
      <c r="E122" s="15">
        <v>94051190</v>
      </c>
      <c r="F122" s="15" t="s">
        <v>114</v>
      </c>
      <c r="G122" s="15" t="s">
        <v>1695</v>
      </c>
      <c r="H122" s="15" t="s">
        <v>273</v>
      </c>
      <c r="I122" s="16">
        <v>1660</v>
      </c>
      <c r="J122" s="16" t="s">
        <v>879</v>
      </c>
      <c r="K122" s="15"/>
      <c r="L122" s="15" t="e">
        <f>+VLOOKUP(C122,[1]EU!$C$3:$F$233,4,0)</f>
        <v>#N/A</v>
      </c>
      <c r="M122" s="15" t="e">
        <f>+VLOOKUP(C122,[1]EU!$C$3:$G$233,5,0)</f>
        <v>#N/A</v>
      </c>
      <c r="N122" s="17">
        <v>8015086003199</v>
      </c>
      <c r="O122" s="18" t="s">
        <v>416</v>
      </c>
      <c r="P122" s="18" t="s">
        <v>417</v>
      </c>
      <c r="Q122" s="18" t="s">
        <v>418</v>
      </c>
      <c r="R122" s="18" t="s">
        <v>419</v>
      </c>
      <c r="S122" s="18" t="s">
        <v>420</v>
      </c>
      <c r="T122" s="18" t="s">
        <v>421</v>
      </c>
      <c r="U122" s="18" t="s">
        <v>422</v>
      </c>
      <c r="V122" s="18" t="s">
        <v>423</v>
      </c>
      <c r="W122" s="18" t="s">
        <v>424</v>
      </c>
      <c r="X122" s="18" t="s">
        <v>425</v>
      </c>
      <c r="Y122" s="15" t="s">
        <v>432</v>
      </c>
      <c r="Z122" s="15" t="s">
        <v>170</v>
      </c>
      <c r="AA122" s="15" t="s">
        <v>1082</v>
      </c>
      <c r="AB122" s="15" t="s">
        <v>171</v>
      </c>
      <c r="AC122" s="18" t="s">
        <v>433</v>
      </c>
      <c r="AD122" s="15" t="s">
        <v>129</v>
      </c>
      <c r="AE122" s="15">
        <v>2</v>
      </c>
      <c r="AF122" s="132" t="s">
        <v>1804</v>
      </c>
      <c r="AG122" s="15" t="s">
        <v>1751</v>
      </c>
      <c r="AH122" s="15" t="s">
        <v>1228</v>
      </c>
      <c r="AI122" s="15" t="s">
        <v>1229</v>
      </c>
      <c r="AJ122" s="15" t="s">
        <v>1199</v>
      </c>
      <c r="AK122" s="1" t="s">
        <v>1805</v>
      </c>
      <c r="AL122" s="15" t="s">
        <v>1723</v>
      </c>
      <c r="AM122" s="15" t="s">
        <v>1230</v>
      </c>
      <c r="AN122" s="15" t="s">
        <v>1231</v>
      </c>
      <c r="AO122" s="15" t="s">
        <v>1164</v>
      </c>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v>8.1999999999999993</v>
      </c>
      <c r="CW122" s="15">
        <v>7.6</v>
      </c>
      <c r="CX122" s="20" t="s">
        <v>130</v>
      </c>
      <c r="CY122" s="20" t="s">
        <v>127</v>
      </c>
      <c r="CZ122" s="20" t="s">
        <v>130</v>
      </c>
      <c r="DA122" s="20" t="s">
        <v>130</v>
      </c>
      <c r="DB122" s="20" t="s">
        <v>130</v>
      </c>
      <c r="DC122" s="20" t="s">
        <v>127</v>
      </c>
      <c r="DD122" s="20" t="s">
        <v>131</v>
      </c>
      <c r="DE122" s="20" t="s">
        <v>130</v>
      </c>
      <c r="DF122" s="20" t="s">
        <v>130</v>
      </c>
      <c r="DG122" s="20" t="s">
        <v>127</v>
      </c>
      <c r="DH122" s="20" t="s">
        <v>127</v>
      </c>
      <c r="DI122" s="20" t="str">
        <f t="shared" si="6"/>
        <v>F</v>
      </c>
      <c r="DJ122" s="20" t="s">
        <v>132</v>
      </c>
      <c r="DK122" s="20" t="s">
        <v>130</v>
      </c>
      <c r="DL122" s="20" t="s">
        <v>130</v>
      </c>
      <c r="DM122" s="20" t="s">
        <v>130</v>
      </c>
      <c r="DN122" s="20" t="s">
        <v>130</v>
      </c>
      <c r="DO122" s="20" t="s">
        <v>130</v>
      </c>
      <c r="DP122" s="20" t="s">
        <v>130</v>
      </c>
      <c r="DQ122" s="20" t="s">
        <v>130</v>
      </c>
      <c r="DR122" s="20" t="s">
        <v>127</v>
      </c>
      <c r="DS122" s="20" t="s">
        <v>131</v>
      </c>
      <c r="DT122" s="20" t="s">
        <v>131</v>
      </c>
    </row>
    <row r="123" spans="1:124" ht="19.5" customHeight="1" x14ac:dyDescent="0.25">
      <c r="A123" s="142"/>
      <c r="B123" s="15" t="s">
        <v>345</v>
      </c>
      <c r="C123" s="15" t="s">
        <v>434</v>
      </c>
      <c r="D123" s="26" t="s">
        <v>430</v>
      </c>
      <c r="E123" s="15">
        <v>94051190</v>
      </c>
      <c r="F123" s="15" t="s">
        <v>429</v>
      </c>
      <c r="G123" s="15" t="s">
        <v>1695</v>
      </c>
      <c r="H123" s="15" t="s">
        <v>273</v>
      </c>
      <c r="I123" s="16">
        <v>1660</v>
      </c>
      <c r="J123" s="16" t="s">
        <v>879</v>
      </c>
      <c r="K123" s="15"/>
      <c r="L123" s="15" t="e">
        <f>+VLOOKUP(C123,[1]EU!$C$3:$F$233,4,0)</f>
        <v>#N/A</v>
      </c>
      <c r="M123" s="15" t="e">
        <f>+VLOOKUP(C123,[1]EU!$C$3:$G$233,5,0)</f>
        <v>#N/A</v>
      </c>
      <c r="N123" s="17">
        <v>8015086003182</v>
      </c>
      <c r="O123" s="18" t="s">
        <v>416</v>
      </c>
      <c r="P123" s="18" t="s">
        <v>417</v>
      </c>
      <c r="Q123" s="18" t="s">
        <v>418</v>
      </c>
      <c r="R123" s="18" t="s">
        <v>419</v>
      </c>
      <c r="S123" s="18" t="s">
        <v>420</v>
      </c>
      <c r="T123" s="18" t="s">
        <v>421</v>
      </c>
      <c r="U123" s="18" t="s">
        <v>422</v>
      </c>
      <c r="V123" s="18" t="s">
        <v>423</v>
      </c>
      <c r="W123" s="18" t="s">
        <v>424</v>
      </c>
      <c r="X123" s="18" t="s">
        <v>425</v>
      </c>
      <c r="Y123" s="15" t="s">
        <v>432</v>
      </c>
      <c r="Z123" s="15" t="s">
        <v>170</v>
      </c>
      <c r="AA123" s="15" t="s">
        <v>1082</v>
      </c>
      <c r="AB123" s="15" t="s">
        <v>171</v>
      </c>
      <c r="AC123" s="18" t="s">
        <v>433</v>
      </c>
      <c r="AD123" s="15" t="s">
        <v>129</v>
      </c>
      <c r="AE123" s="15">
        <v>2</v>
      </c>
      <c r="AF123" s="132" t="s">
        <v>1804</v>
      </c>
      <c r="AG123" s="15" t="s">
        <v>1751</v>
      </c>
      <c r="AH123" s="15" t="s">
        <v>1228</v>
      </c>
      <c r="AI123" s="15" t="s">
        <v>1229</v>
      </c>
      <c r="AJ123" s="15" t="s">
        <v>1199</v>
      </c>
      <c r="AK123" s="1" t="s">
        <v>1806</v>
      </c>
      <c r="AL123" s="15" t="s">
        <v>1723</v>
      </c>
      <c r="AM123" s="15" t="s">
        <v>1230</v>
      </c>
      <c r="AN123" s="15" t="s">
        <v>1231</v>
      </c>
      <c r="AO123" s="15" t="s">
        <v>1164</v>
      </c>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c r="BM123" s="15"/>
      <c r="BN123" s="15"/>
      <c r="BO123" s="15"/>
      <c r="BP123" s="15"/>
      <c r="BQ123" s="15"/>
      <c r="BR123" s="15"/>
      <c r="BS123" s="15"/>
      <c r="BT123" s="15"/>
      <c r="BU123" s="15"/>
      <c r="BV123" s="15"/>
      <c r="BW123" s="15"/>
      <c r="BX123" s="15"/>
      <c r="BY123" s="15"/>
      <c r="BZ123" s="15"/>
      <c r="CA123" s="15"/>
      <c r="CB123" s="15"/>
      <c r="CC123" s="15"/>
      <c r="CD123" s="15"/>
      <c r="CE123" s="15"/>
      <c r="CF123" s="15"/>
      <c r="CG123" s="15"/>
      <c r="CH123" s="15"/>
      <c r="CI123" s="15"/>
      <c r="CJ123" s="15"/>
      <c r="CK123" s="15"/>
      <c r="CL123" s="15"/>
      <c r="CM123" s="15"/>
      <c r="CN123" s="15"/>
      <c r="CO123" s="15"/>
      <c r="CP123" s="15"/>
      <c r="CQ123" s="15"/>
      <c r="CR123" s="15"/>
      <c r="CS123" s="15"/>
      <c r="CT123" s="15"/>
      <c r="CU123" s="15"/>
      <c r="CV123" s="15">
        <v>8.1999999999999993</v>
      </c>
      <c r="CW123" s="15">
        <v>7.6</v>
      </c>
      <c r="CX123" s="20" t="s">
        <v>130</v>
      </c>
      <c r="CY123" s="20" t="s">
        <v>127</v>
      </c>
      <c r="CZ123" s="20" t="s">
        <v>130</v>
      </c>
      <c r="DA123" s="20" t="s">
        <v>130</v>
      </c>
      <c r="DB123" s="20" t="s">
        <v>130</v>
      </c>
      <c r="DC123" s="20" t="s">
        <v>127</v>
      </c>
      <c r="DD123" s="20" t="s">
        <v>131</v>
      </c>
      <c r="DE123" s="20" t="s">
        <v>130</v>
      </c>
      <c r="DF123" s="20" t="s">
        <v>130</v>
      </c>
      <c r="DG123" s="20" t="s">
        <v>127</v>
      </c>
      <c r="DH123" s="20" t="s">
        <v>127</v>
      </c>
      <c r="DI123" s="20" t="str">
        <f t="shared" si="6"/>
        <v>F</v>
      </c>
      <c r="DJ123" s="20" t="s">
        <v>132</v>
      </c>
      <c r="DK123" s="20" t="s">
        <v>130</v>
      </c>
      <c r="DL123" s="20" t="s">
        <v>130</v>
      </c>
      <c r="DM123" s="20" t="s">
        <v>130</v>
      </c>
      <c r="DN123" s="20" t="s">
        <v>130</v>
      </c>
      <c r="DO123" s="20" t="s">
        <v>130</v>
      </c>
      <c r="DP123" s="20" t="s">
        <v>130</v>
      </c>
      <c r="DQ123" s="20" t="s">
        <v>130</v>
      </c>
      <c r="DR123" s="20" t="s">
        <v>127</v>
      </c>
      <c r="DS123" s="20" t="s">
        <v>131</v>
      </c>
      <c r="DT123" s="20" t="s">
        <v>131</v>
      </c>
    </row>
    <row r="124" spans="1:124" ht="19.5" customHeight="1" x14ac:dyDescent="0.25">
      <c r="A124" s="142"/>
      <c r="B124" s="15" t="s">
        <v>345</v>
      </c>
      <c r="C124" s="15" t="s">
        <v>436</v>
      </c>
      <c r="D124" s="26" t="s">
        <v>435</v>
      </c>
      <c r="E124" s="15">
        <v>94051190</v>
      </c>
      <c r="F124" s="15" t="s">
        <v>114</v>
      </c>
      <c r="G124" s="15" t="s">
        <v>1695</v>
      </c>
      <c r="H124" s="15" t="s">
        <v>273</v>
      </c>
      <c r="I124" s="16">
        <v>1830</v>
      </c>
      <c r="J124" s="16" t="s">
        <v>879</v>
      </c>
      <c r="K124" s="15"/>
      <c r="L124" s="15" t="e">
        <f>+VLOOKUP(C124,[1]EU!$C$3:$F$233,4,0)</f>
        <v>#N/A</v>
      </c>
      <c r="M124" s="15" t="e">
        <f>+VLOOKUP(C124,[1]EU!$C$3:$G$233,5,0)</f>
        <v>#N/A</v>
      </c>
      <c r="N124" s="17">
        <v>8015086003212</v>
      </c>
      <c r="O124" s="18" t="s">
        <v>416</v>
      </c>
      <c r="P124" s="18" t="s">
        <v>417</v>
      </c>
      <c r="Q124" s="18" t="s">
        <v>418</v>
      </c>
      <c r="R124" s="18" t="s">
        <v>419</v>
      </c>
      <c r="S124" s="18" t="s">
        <v>420</v>
      </c>
      <c r="T124" s="18" t="s">
        <v>421</v>
      </c>
      <c r="U124" s="18" t="s">
        <v>422</v>
      </c>
      <c r="V124" s="18" t="s">
        <v>423</v>
      </c>
      <c r="W124" s="18" t="s">
        <v>424</v>
      </c>
      <c r="X124" s="18" t="s">
        <v>425</v>
      </c>
      <c r="Y124" s="15" t="s">
        <v>437</v>
      </c>
      <c r="Z124" s="15" t="s">
        <v>170</v>
      </c>
      <c r="AA124" s="15" t="s">
        <v>1082</v>
      </c>
      <c r="AB124" s="15" t="s">
        <v>171</v>
      </c>
      <c r="AC124" s="18" t="s">
        <v>438</v>
      </c>
      <c r="AD124" s="15" t="s">
        <v>129</v>
      </c>
      <c r="AE124" s="15">
        <v>2</v>
      </c>
      <c r="AF124" s="1" t="s">
        <v>1807</v>
      </c>
      <c r="AG124" s="15" t="s">
        <v>1751</v>
      </c>
      <c r="AH124" s="15" t="s">
        <v>1232</v>
      </c>
      <c r="AI124" s="15" t="s">
        <v>1233</v>
      </c>
      <c r="AJ124" s="15" t="s">
        <v>1234</v>
      </c>
      <c r="AK124" s="1" t="s">
        <v>1808</v>
      </c>
      <c r="AL124" s="15" t="s">
        <v>1723</v>
      </c>
      <c r="AM124" s="15" t="s">
        <v>1235</v>
      </c>
      <c r="AN124" s="15" t="s">
        <v>1236</v>
      </c>
      <c r="AO124" s="15" t="s">
        <v>1237</v>
      </c>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c r="BM124" s="15"/>
      <c r="BN124" s="15"/>
      <c r="BO124" s="15"/>
      <c r="BP124" s="15"/>
      <c r="BQ124" s="15"/>
      <c r="BR124" s="15"/>
      <c r="BS124" s="15"/>
      <c r="BT124" s="15"/>
      <c r="BU124" s="15"/>
      <c r="BV124" s="15"/>
      <c r="BW124" s="15"/>
      <c r="BX124" s="15"/>
      <c r="BY124" s="15"/>
      <c r="BZ124" s="15"/>
      <c r="CA124" s="15"/>
      <c r="CB124" s="15"/>
      <c r="CC124" s="15"/>
      <c r="CD124" s="15"/>
      <c r="CE124" s="15"/>
      <c r="CF124" s="15"/>
      <c r="CG124" s="15"/>
      <c r="CH124" s="15"/>
      <c r="CI124" s="15"/>
      <c r="CJ124" s="15"/>
      <c r="CK124" s="15"/>
      <c r="CL124" s="15"/>
      <c r="CM124" s="15"/>
      <c r="CN124" s="15"/>
      <c r="CO124" s="15"/>
      <c r="CP124" s="15"/>
      <c r="CQ124" s="15"/>
      <c r="CR124" s="15"/>
      <c r="CS124" s="15"/>
      <c r="CT124" s="15"/>
      <c r="CU124" s="15"/>
      <c r="CV124" s="15">
        <v>10</v>
      </c>
      <c r="CW124" s="15">
        <v>9.3699999999999992</v>
      </c>
      <c r="CX124" s="20" t="s">
        <v>130</v>
      </c>
      <c r="CY124" s="20" t="s">
        <v>127</v>
      </c>
      <c r="CZ124" s="20" t="s">
        <v>130</v>
      </c>
      <c r="DA124" s="20" t="s">
        <v>130</v>
      </c>
      <c r="DB124" s="20" t="s">
        <v>130</v>
      </c>
      <c r="DC124" s="20" t="s">
        <v>127</v>
      </c>
      <c r="DD124" s="20" t="s">
        <v>131</v>
      </c>
      <c r="DE124" s="20" t="s">
        <v>130</v>
      </c>
      <c r="DF124" s="20" t="s">
        <v>130</v>
      </c>
      <c r="DG124" s="20" t="s">
        <v>127</v>
      </c>
      <c r="DH124" s="20" t="s">
        <v>127</v>
      </c>
      <c r="DI124" s="20" t="str">
        <f t="shared" si="6"/>
        <v>F</v>
      </c>
      <c r="DJ124" s="20" t="s">
        <v>132</v>
      </c>
      <c r="DK124" s="20" t="s">
        <v>130</v>
      </c>
      <c r="DL124" s="20" t="s">
        <v>130</v>
      </c>
      <c r="DM124" s="20" t="s">
        <v>130</v>
      </c>
      <c r="DN124" s="20" t="s">
        <v>130</v>
      </c>
      <c r="DO124" s="20" t="s">
        <v>130</v>
      </c>
      <c r="DP124" s="20" t="s">
        <v>130</v>
      </c>
      <c r="DQ124" s="20" t="s">
        <v>130</v>
      </c>
      <c r="DR124" s="20" t="s">
        <v>127</v>
      </c>
      <c r="DS124" s="20" t="s">
        <v>131</v>
      </c>
      <c r="DT124" s="20" t="s">
        <v>131</v>
      </c>
    </row>
    <row r="125" spans="1:124" ht="19.5" customHeight="1" x14ac:dyDescent="0.25">
      <c r="A125" s="142"/>
      <c r="B125" s="15" t="s">
        <v>345</v>
      </c>
      <c r="C125" s="15" t="s">
        <v>439</v>
      </c>
      <c r="D125" s="26" t="s">
        <v>435</v>
      </c>
      <c r="E125" s="15">
        <v>94051190</v>
      </c>
      <c r="F125" s="15" t="s">
        <v>429</v>
      </c>
      <c r="G125" s="15" t="s">
        <v>1695</v>
      </c>
      <c r="H125" s="15" t="s">
        <v>273</v>
      </c>
      <c r="I125" s="16">
        <v>1830</v>
      </c>
      <c r="J125" s="16" t="s">
        <v>879</v>
      </c>
      <c r="K125" s="15"/>
      <c r="L125" s="15" t="e">
        <f>+VLOOKUP(C125,[1]EU!$C$3:$F$233,4,0)</f>
        <v>#N/A</v>
      </c>
      <c r="M125" s="15" t="e">
        <f>+VLOOKUP(C125,[1]EU!$C$3:$G$233,5,0)</f>
        <v>#N/A</v>
      </c>
      <c r="N125" s="17">
        <v>8015086003205</v>
      </c>
      <c r="O125" s="18" t="s">
        <v>416</v>
      </c>
      <c r="P125" s="18" t="s">
        <v>417</v>
      </c>
      <c r="Q125" s="18" t="s">
        <v>418</v>
      </c>
      <c r="R125" s="18" t="s">
        <v>419</v>
      </c>
      <c r="S125" s="18" t="s">
        <v>420</v>
      </c>
      <c r="T125" s="18" t="s">
        <v>421</v>
      </c>
      <c r="U125" s="18" t="s">
        <v>422</v>
      </c>
      <c r="V125" s="18" t="s">
        <v>423</v>
      </c>
      <c r="W125" s="18" t="s">
        <v>424</v>
      </c>
      <c r="X125" s="18" t="s">
        <v>425</v>
      </c>
      <c r="Y125" s="15" t="s">
        <v>437</v>
      </c>
      <c r="Z125" s="15" t="s">
        <v>170</v>
      </c>
      <c r="AA125" s="15" t="s">
        <v>1082</v>
      </c>
      <c r="AB125" s="15" t="s">
        <v>171</v>
      </c>
      <c r="AC125" s="18" t="s">
        <v>438</v>
      </c>
      <c r="AD125" s="15" t="s">
        <v>129</v>
      </c>
      <c r="AE125" s="15">
        <v>2</v>
      </c>
      <c r="AF125" s="1" t="s">
        <v>1807</v>
      </c>
      <c r="AG125" s="15" t="s">
        <v>1751</v>
      </c>
      <c r="AH125" s="15" t="s">
        <v>1232</v>
      </c>
      <c r="AI125" s="15" t="s">
        <v>1233</v>
      </c>
      <c r="AJ125" s="15" t="s">
        <v>1234</v>
      </c>
      <c r="AK125" s="1" t="s">
        <v>1809</v>
      </c>
      <c r="AL125" s="15" t="s">
        <v>1723</v>
      </c>
      <c r="AM125" s="15" t="s">
        <v>1235</v>
      </c>
      <c r="AN125" s="15" t="s">
        <v>1236</v>
      </c>
      <c r="AO125" s="15" t="s">
        <v>1237</v>
      </c>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c r="BM125" s="15"/>
      <c r="BN125" s="15"/>
      <c r="BO125" s="15"/>
      <c r="BP125" s="15"/>
      <c r="BQ125" s="15"/>
      <c r="BR125" s="15"/>
      <c r="BS125" s="15"/>
      <c r="BT125" s="15"/>
      <c r="BU125" s="15"/>
      <c r="BV125" s="15"/>
      <c r="BW125" s="15"/>
      <c r="BX125" s="15"/>
      <c r="BY125" s="15"/>
      <c r="BZ125" s="15"/>
      <c r="CA125" s="15"/>
      <c r="CB125" s="15"/>
      <c r="CC125" s="15"/>
      <c r="CD125" s="15"/>
      <c r="CE125" s="15"/>
      <c r="CF125" s="15"/>
      <c r="CG125" s="15"/>
      <c r="CH125" s="15"/>
      <c r="CI125" s="15"/>
      <c r="CJ125" s="15"/>
      <c r="CK125" s="15"/>
      <c r="CL125" s="15"/>
      <c r="CM125" s="15"/>
      <c r="CN125" s="15"/>
      <c r="CO125" s="15"/>
      <c r="CP125" s="15"/>
      <c r="CQ125" s="15"/>
      <c r="CR125" s="15"/>
      <c r="CS125" s="15"/>
      <c r="CT125" s="15"/>
      <c r="CU125" s="15"/>
      <c r="CV125" s="15">
        <v>10</v>
      </c>
      <c r="CW125" s="15">
        <v>9.3699999999999992</v>
      </c>
      <c r="CX125" s="20" t="s">
        <v>130</v>
      </c>
      <c r="CY125" s="20" t="s">
        <v>127</v>
      </c>
      <c r="CZ125" s="20" t="s">
        <v>130</v>
      </c>
      <c r="DA125" s="20" t="s">
        <v>130</v>
      </c>
      <c r="DB125" s="20" t="s">
        <v>130</v>
      </c>
      <c r="DC125" s="20" t="s">
        <v>127</v>
      </c>
      <c r="DD125" s="20" t="s">
        <v>131</v>
      </c>
      <c r="DE125" s="20" t="s">
        <v>130</v>
      </c>
      <c r="DF125" s="20" t="s">
        <v>130</v>
      </c>
      <c r="DG125" s="20" t="s">
        <v>127</v>
      </c>
      <c r="DH125" s="20" t="s">
        <v>127</v>
      </c>
      <c r="DI125" s="20" t="str">
        <f t="shared" si="6"/>
        <v>F</v>
      </c>
      <c r="DJ125" s="20" t="s">
        <v>132</v>
      </c>
      <c r="DK125" s="20" t="s">
        <v>130</v>
      </c>
      <c r="DL125" s="20" t="s">
        <v>130</v>
      </c>
      <c r="DM125" s="20" t="s">
        <v>130</v>
      </c>
      <c r="DN125" s="20" t="s">
        <v>130</v>
      </c>
      <c r="DO125" s="20" t="s">
        <v>130</v>
      </c>
      <c r="DP125" s="20" t="s">
        <v>130</v>
      </c>
      <c r="DQ125" s="20" t="s">
        <v>130</v>
      </c>
      <c r="DR125" s="20" t="s">
        <v>127</v>
      </c>
      <c r="DS125" s="20" t="s">
        <v>131</v>
      </c>
      <c r="DT125" s="20" t="s">
        <v>131</v>
      </c>
    </row>
    <row r="126" spans="1:124" ht="19.5" customHeight="1" x14ac:dyDescent="0.25">
      <c r="A126" s="142"/>
      <c r="B126" s="15" t="s">
        <v>345</v>
      </c>
      <c r="C126" s="15" t="s">
        <v>441</v>
      </c>
      <c r="D126" s="26" t="s">
        <v>440</v>
      </c>
      <c r="E126" s="15">
        <v>94051190</v>
      </c>
      <c r="F126" s="15" t="s">
        <v>114</v>
      </c>
      <c r="G126" s="15" t="s">
        <v>1695</v>
      </c>
      <c r="H126" s="15" t="s">
        <v>273</v>
      </c>
      <c r="I126" s="16">
        <v>2150</v>
      </c>
      <c r="J126" s="16" t="s">
        <v>879</v>
      </c>
      <c r="K126" s="15"/>
      <c r="L126" s="15" t="e">
        <f>+VLOOKUP(C126,[1]EU!$C$3:$F$233,4,0)</f>
        <v>#N/A</v>
      </c>
      <c r="M126" s="15" t="e">
        <f>+VLOOKUP(C126,[1]EU!$C$3:$G$233,5,0)</f>
        <v>#N/A</v>
      </c>
      <c r="N126" s="17">
        <v>8015086003236</v>
      </c>
      <c r="O126" s="18" t="s">
        <v>416</v>
      </c>
      <c r="P126" s="18" t="s">
        <v>417</v>
      </c>
      <c r="Q126" s="18" t="s">
        <v>418</v>
      </c>
      <c r="R126" s="18" t="s">
        <v>419</v>
      </c>
      <c r="S126" s="18" t="s">
        <v>420</v>
      </c>
      <c r="T126" s="18" t="s">
        <v>421</v>
      </c>
      <c r="U126" s="18" t="s">
        <v>422</v>
      </c>
      <c r="V126" s="18" t="s">
        <v>423</v>
      </c>
      <c r="W126" s="18" t="s">
        <v>424</v>
      </c>
      <c r="X126" s="18" t="s">
        <v>425</v>
      </c>
      <c r="Y126" s="15" t="s">
        <v>442</v>
      </c>
      <c r="Z126" s="15" t="s">
        <v>170</v>
      </c>
      <c r="AA126" s="15" t="s">
        <v>1082</v>
      </c>
      <c r="AB126" s="15" t="s">
        <v>171</v>
      </c>
      <c r="AC126" s="18" t="s">
        <v>443</v>
      </c>
      <c r="AD126" s="15" t="s">
        <v>129</v>
      </c>
      <c r="AE126" s="15">
        <v>2</v>
      </c>
      <c r="AF126" s="1" t="s">
        <v>1810</v>
      </c>
      <c r="AG126" s="15" t="s">
        <v>1751</v>
      </c>
      <c r="AH126" s="15" t="s">
        <v>1238</v>
      </c>
      <c r="AI126" s="15" t="s">
        <v>1239</v>
      </c>
      <c r="AJ126" s="15" t="s">
        <v>1240</v>
      </c>
      <c r="AK126" s="1" t="s">
        <v>1811</v>
      </c>
      <c r="AL126" s="15" t="s">
        <v>1723</v>
      </c>
      <c r="AM126" s="15" t="s">
        <v>1241</v>
      </c>
      <c r="AN126" s="15" t="s">
        <v>1242</v>
      </c>
      <c r="AO126" s="15" t="s">
        <v>1243</v>
      </c>
      <c r="AP126" s="15"/>
      <c r="AQ126" s="15"/>
      <c r="AR126" s="15"/>
      <c r="AS126" s="15"/>
      <c r="AT126" s="15"/>
      <c r="AU126" s="15"/>
      <c r="AV126" s="15"/>
      <c r="AW126" s="15"/>
      <c r="AX126" s="15"/>
      <c r="AY126" s="15"/>
      <c r="AZ126" s="15"/>
      <c r="BA126" s="15"/>
      <c r="BB126" s="15"/>
      <c r="BC126" s="15"/>
      <c r="BD126" s="15"/>
      <c r="BE126" s="15"/>
      <c r="BF126" s="15"/>
      <c r="BG126" s="15"/>
      <c r="BH126" s="15"/>
      <c r="BI126" s="15"/>
      <c r="BJ126" s="15"/>
      <c r="BK126" s="15"/>
      <c r="BL126" s="15"/>
      <c r="BM126" s="15"/>
      <c r="BN126" s="15"/>
      <c r="BO126" s="15"/>
      <c r="BP126" s="15"/>
      <c r="BQ126" s="15"/>
      <c r="BR126" s="15"/>
      <c r="BS126" s="15"/>
      <c r="BT126" s="15"/>
      <c r="BU126" s="15"/>
      <c r="BV126" s="15"/>
      <c r="BW126" s="15"/>
      <c r="BX126" s="15"/>
      <c r="BY126" s="15"/>
      <c r="BZ126" s="15"/>
      <c r="CA126" s="15"/>
      <c r="CB126" s="15"/>
      <c r="CC126" s="15"/>
      <c r="CD126" s="15"/>
      <c r="CE126" s="15"/>
      <c r="CF126" s="15"/>
      <c r="CG126" s="15"/>
      <c r="CH126" s="15"/>
      <c r="CI126" s="15"/>
      <c r="CJ126" s="15"/>
      <c r="CK126" s="15"/>
      <c r="CL126" s="15"/>
      <c r="CM126" s="15"/>
      <c r="CN126" s="15"/>
      <c r="CO126" s="15"/>
      <c r="CP126" s="15"/>
      <c r="CQ126" s="15"/>
      <c r="CR126" s="15"/>
      <c r="CS126" s="15"/>
      <c r="CT126" s="15"/>
      <c r="CU126" s="15"/>
      <c r="CV126" s="15">
        <v>12.5</v>
      </c>
      <c r="CW126" s="15">
        <v>9.6999999999999993</v>
      </c>
      <c r="CX126" s="20" t="s">
        <v>130</v>
      </c>
      <c r="CY126" s="20" t="s">
        <v>127</v>
      </c>
      <c r="CZ126" s="20" t="s">
        <v>130</v>
      </c>
      <c r="DA126" s="20" t="s">
        <v>130</v>
      </c>
      <c r="DB126" s="20" t="s">
        <v>130</v>
      </c>
      <c r="DC126" s="20" t="s">
        <v>127</v>
      </c>
      <c r="DD126" s="20" t="s">
        <v>131</v>
      </c>
      <c r="DE126" s="20" t="s">
        <v>130</v>
      </c>
      <c r="DF126" s="20" t="s">
        <v>130</v>
      </c>
      <c r="DG126" s="20" t="s">
        <v>127</v>
      </c>
      <c r="DH126" s="20" t="s">
        <v>127</v>
      </c>
      <c r="DI126" s="20" t="str">
        <f t="shared" si="6"/>
        <v>F</v>
      </c>
      <c r="DJ126" s="20" t="s">
        <v>132</v>
      </c>
      <c r="DK126" s="20" t="s">
        <v>130</v>
      </c>
      <c r="DL126" s="20" t="s">
        <v>130</v>
      </c>
      <c r="DM126" s="20" t="s">
        <v>130</v>
      </c>
      <c r="DN126" s="20" t="s">
        <v>130</v>
      </c>
      <c r="DO126" s="20" t="s">
        <v>130</v>
      </c>
      <c r="DP126" s="20" t="s">
        <v>130</v>
      </c>
      <c r="DQ126" s="20" t="s">
        <v>130</v>
      </c>
      <c r="DR126" s="20" t="s">
        <v>127</v>
      </c>
      <c r="DS126" s="20" t="s">
        <v>131</v>
      </c>
      <c r="DT126" s="20" t="s">
        <v>131</v>
      </c>
    </row>
    <row r="127" spans="1:124" ht="19.5" customHeight="1" x14ac:dyDescent="0.25">
      <c r="A127" s="140"/>
      <c r="B127" s="15" t="s">
        <v>345</v>
      </c>
      <c r="C127" s="15" t="s">
        <v>444</v>
      </c>
      <c r="D127" s="26" t="s">
        <v>440</v>
      </c>
      <c r="E127" s="15">
        <v>94051190</v>
      </c>
      <c r="F127" s="15" t="s">
        <v>429</v>
      </c>
      <c r="G127" s="15" t="s">
        <v>1695</v>
      </c>
      <c r="H127" s="15" t="s">
        <v>273</v>
      </c>
      <c r="I127" s="16">
        <v>2150</v>
      </c>
      <c r="J127" s="16" t="s">
        <v>879</v>
      </c>
      <c r="K127" s="15"/>
      <c r="L127" s="15" t="e">
        <f>+VLOOKUP(C127,[1]EU!$C$3:$F$233,4,0)</f>
        <v>#N/A</v>
      </c>
      <c r="M127" s="15" t="e">
        <f>+VLOOKUP(C127,[1]EU!$C$3:$G$233,5,0)</f>
        <v>#N/A</v>
      </c>
      <c r="N127" s="17">
        <v>8015086003229</v>
      </c>
      <c r="O127" s="18" t="s">
        <v>416</v>
      </c>
      <c r="P127" s="18" t="s">
        <v>417</v>
      </c>
      <c r="Q127" s="18" t="s">
        <v>418</v>
      </c>
      <c r="R127" s="18" t="s">
        <v>419</v>
      </c>
      <c r="S127" s="18" t="s">
        <v>420</v>
      </c>
      <c r="T127" s="18" t="s">
        <v>421</v>
      </c>
      <c r="U127" s="18" t="s">
        <v>422</v>
      </c>
      <c r="V127" s="18" t="s">
        <v>423</v>
      </c>
      <c r="W127" s="18" t="s">
        <v>424</v>
      </c>
      <c r="X127" s="18" t="s">
        <v>425</v>
      </c>
      <c r="Y127" s="15" t="s">
        <v>442</v>
      </c>
      <c r="Z127" s="15" t="s">
        <v>170</v>
      </c>
      <c r="AA127" s="15" t="s">
        <v>1082</v>
      </c>
      <c r="AB127" s="15" t="s">
        <v>171</v>
      </c>
      <c r="AC127" s="18" t="s">
        <v>443</v>
      </c>
      <c r="AD127" s="15" t="s">
        <v>129</v>
      </c>
      <c r="AE127" s="15">
        <v>2</v>
      </c>
      <c r="AF127" s="1" t="s">
        <v>1810</v>
      </c>
      <c r="AG127" s="15" t="s">
        <v>1751</v>
      </c>
      <c r="AH127" s="15" t="s">
        <v>1238</v>
      </c>
      <c r="AI127" s="15" t="s">
        <v>1239</v>
      </c>
      <c r="AJ127" s="15" t="s">
        <v>1240</v>
      </c>
      <c r="AK127" s="1" t="s">
        <v>1812</v>
      </c>
      <c r="AL127" s="15" t="s">
        <v>1723</v>
      </c>
      <c r="AM127" s="15" t="s">
        <v>1241</v>
      </c>
      <c r="AN127" s="15" t="s">
        <v>1242</v>
      </c>
      <c r="AO127" s="15" t="s">
        <v>1243</v>
      </c>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c r="BM127" s="15"/>
      <c r="BN127" s="15"/>
      <c r="BO127" s="15"/>
      <c r="BP127" s="15"/>
      <c r="BQ127" s="15"/>
      <c r="BR127" s="15"/>
      <c r="BS127" s="15"/>
      <c r="BT127" s="15"/>
      <c r="BU127" s="15"/>
      <c r="BV127" s="15"/>
      <c r="BW127" s="15"/>
      <c r="BX127" s="15"/>
      <c r="BY127" s="15"/>
      <c r="BZ127" s="15"/>
      <c r="CA127" s="15"/>
      <c r="CB127" s="15"/>
      <c r="CC127" s="15"/>
      <c r="CD127" s="15"/>
      <c r="CE127" s="15"/>
      <c r="CF127" s="15"/>
      <c r="CG127" s="15"/>
      <c r="CH127" s="15"/>
      <c r="CI127" s="15"/>
      <c r="CJ127" s="15"/>
      <c r="CK127" s="15"/>
      <c r="CL127" s="15"/>
      <c r="CM127" s="15"/>
      <c r="CN127" s="15"/>
      <c r="CO127" s="15"/>
      <c r="CP127" s="15"/>
      <c r="CQ127" s="15"/>
      <c r="CR127" s="15"/>
      <c r="CS127" s="15"/>
      <c r="CT127" s="15"/>
      <c r="CU127" s="15"/>
      <c r="CV127" s="15">
        <v>12.5</v>
      </c>
      <c r="CW127" s="15">
        <v>9.6999999999999993</v>
      </c>
      <c r="CX127" s="20" t="s">
        <v>130</v>
      </c>
      <c r="CY127" s="20" t="s">
        <v>127</v>
      </c>
      <c r="CZ127" s="20" t="s">
        <v>130</v>
      </c>
      <c r="DA127" s="20" t="s">
        <v>130</v>
      </c>
      <c r="DB127" s="20" t="s">
        <v>130</v>
      </c>
      <c r="DC127" s="20" t="s">
        <v>127</v>
      </c>
      <c r="DD127" s="20" t="s">
        <v>131</v>
      </c>
      <c r="DE127" s="20" t="s">
        <v>130</v>
      </c>
      <c r="DF127" s="20" t="s">
        <v>130</v>
      </c>
      <c r="DG127" s="20" t="s">
        <v>127</v>
      </c>
      <c r="DH127" s="20" t="s">
        <v>127</v>
      </c>
      <c r="DI127" s="20" t="str">
        <f t="shared" si="6"/>
        <v>F</v>
      </c>
      <c r="DJ127" s="20" t="s">
        <v>132</v>
      </c>
      <c r="DK127" s="20" t="s">
        <v>130</v>
      </c>
      <c r="DL127" s="20" t="s">
        <v>130</v>
      </c>
      <c r="DM127" s="20" t="s">
        <v>130</v>
      </c>
      <c r="DN127" s="20" t="s">
        <v>130</v>
      </c>
      <c r="DO127" s="20" t="s">
        <v>130</v>
      </c>
      <c r="DP127" s="20" t="s">
        <v>130</v>
      </c>
      <c r="DQ127" s="20" t="s">
        <v>130</v>
      </c>
      <c r="DR127" s="20" t="s">
        <v>127</v>
      </c>
      <c r="DS127" s="20" t="s">
        <v>131</v>
      </c>
      <c r="DT127" s="20" t="s">
        <v>131</v>
      </c>
    </row>
    <row r="128" spans="1:124" ht="21.75" customHeight="1" x14ac:dyDescent="0.25">
      <c r="A128" s="139" t="e" vm="32">
        <v>#VALUE!</v>
      </c>
      <c r="B128" s="15" t="s">
        <v>997</v>
      </c>
      <c r="C128" s="15" t="s">
        <v>1076</v>
      </c>
      <c r="D128" s="26" t="s">
        <v>925</v>
      </c>
      <c r="E128" s="15">
        <v>94051190</v>
      </c>
      <c r="F128" s="15" t="s">
        <v>114</v>
      </c>
      <c r="G128" s="15" t="s">
        <v>114</v>
      </c>
      <c r="H128" s="15" t="s">
        <v>929</v>
      </c>
      <c r="I128" s="16">
        <v>940</v>
      </c>
      <c r="J128" s="16" t="s">
        <v>882</v>
      </c>
      <c r="K128" s="15"/>
      <c r="L128" s="15" t="s">
        <v>364</v>
      </c>
      <c r="M128" s="15">
        <v>2023</v>
      </c>
      <c r="N128" s="17">
        <v>8015086013891</v>
      </c>
      <c r="O128" s="18" t="s">
        <v>931</v>
      </c>
      <c r="P128" s="18" t="s">
        <v>932</v>
      </c>
      <c r="Q128" s="18" t="s">
        <v>933</v>
      </c>
      <c r="R128" s="18" t="s">
        <v>934</v>
      </c>
      <c r="S128" s="18" t="s">
        <v>935</v>
      </c>
      <c r="T128" s="18" t="s">
        <v>936</v>
      </c>
      <c r="U128" s="18" t="s">
        <v>937</v>
      </c>
      <c r="V128" s="18" t="s">
        <v>938</v>
      </c>
      <c r="W128" s="18" t="s">
        <v>939</v>
      </c>
      <c r="X128" s="18" t="s">
        <v>940</v>
      </c>
      <c r="Y128" s="15" t="s">
        <v>941</v>
      </c>
      <c r="Z128" s="15" t="s">
        <v>126</v>
      </c>
      <c r="AA128" s="15" t="s">
        <v>359</v>
      </c>
      <c r="AB128" s="15" t="s">
        <v>1100</v>
      </c>
      <c r="AC128" s="31" t="s">
        <v>1431</v>
      </c>
      <c r="AD128" s="15" t="s">
        <v>1391</v>
      </c>
      <c r="AE128" s="15">
        <v>1</v>
      </c>
      <c r="AF128" s="17">
        <v>8015086015635</v>
      </c>
      <c r="AG128" s="15"/>
      <c r="AH128" s="15" t="s">
        <v>1813</v>
      </c>
      <c r="AI128" s="18" t="s">
        <v>1814</v>
      </c>
      <c r="AJ128" s="15" t="s">
        <v>1815</v>
      </c>
      <c r="AK128" s="15"/>
      <c r="AL128" s="15"/>
      <c r="AM128" s="15"/>
      <c r="AN128" s="18"/>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c r="BM128" s="15"/>
      <c r="BN128" s="15"/>
      <c r="BO128" s="15"/>
      <c r="BP128" s="15"/>
      <c r="BQ128" s="15"/>
      <c r="BR128" s="15"/>
      <c r="BS128" s="15"/>
      <c r="BT128" s="15"/>
      <c r="BU128" s="15"/>
      <c r="BV128" s="15"/>
      <c r="BW128" s="15"/>
      <c r="BX128" s="15"/>
      <c r="BY128" s="15"/>
      <c r="BZ128" s="15"/>
      <c r="CA128" s="15"/>
      <c r="CB128" s="15"/>
      <c r="CC128" s="15"/>
      <c r="CD128" s="15"/>
      <c r="CE128" s="15"/>
      <c r="CF128" s="15"/>
      <c r="CG128" s="15"/>
      <c r="CH128" s="15"/>
      <c r="CI128" s="15"/>
      <c r="CJ128" s="15"/>
      <c r="CK128" s="15"/>
      <c r="CL128" s="15"/>
      <c r="CM128" s="15"/>
      <c r="CN128" s="15"/>
      <c r="CO128" s="15"/>
      <c r="CP128" s="15"/>
      <c r="CQ128" s="15"/>
      <c r="CR128" s="15"/>
      <c r="CS128" s="15"/>
      <c r="CT128" s="15"/>
      <c r="CU128" s="15"/>
      <c r="CV128" s="1">
        <v>17</v>
      </c>
      <c r="CW128" s="15">
        <v>6.94</v>
      </c>
      <c r="CX128" s="20" t="s">
        <v>130</v>
      </c>
      <c r="CY128" s="20" t="s">
        <v>127</v>
      </c>
      <c r="CZ128" s="20" t="s">
        <v>130</v>
      </c>
      <c r="DA128" s="20" t="s">
        <v>130</v>
      </c>
      <c r="DB128" s="20" t="s">
        <v>130</v>
      </c>
      <c r="DC128" s="20" t="s">
        <v>127</v>
      </c>
      <c r="DD128" s="20" t="s">
        <v>131</v>
      </c>
      <c r="DE128" s="20" t="s">
        <v>130</v>
      </c>
      <c r="DF128" s="20" t="s">
        <v>130</v>
      </c>
      <c r="DG128" s="20" t="s">
        <v>127</v>
      </c>
      <c r="DH128" s="20" t="s">
        <v>127</v>
      </c>
      <c r="DI128" s="20" t="str">
        <f t="shared" ref="DI128:DI132" si="16">+AB128</f>
        <v>E</v>
      </c>
      <c r="DJ128" s="20" t="s">
        <v>132</v>
      </c>
      <c r="DK128" s="20" t="s">
        <v>130</v>
      </c>
      <c r="DL128" s="20" t="s">
        <v>130</v>
      </c>
      <c r="DM128" s="20" t="s">
        <v>130</v>
      </c>
      <c r="DN128" s="20" t="s">
        <v>130</v>
      </c>
      <c r="DO128" s="20" t="s">
        <v>329</v>
      </c>
      <c r="DP128" s="20" t="s">
        <v>130</v>
      </c>
      <c r="DQ128" s="20" t="s">
        <v>130</v>
      </c>
      <c r="DR128" s="20" t="s">
        <v>127</v>
      </c>
      <c r="DS128" s="20" t="s">
        <v>131</v>
      </c>
      <c r="DT128" s="20" t="s">
        <v>131</v>
      </c>
    </row>
    <row r="129" spans="1:124" ht="21.75" customHeight="1" x14ac:dyDescent="0.25">
      <c r="A129" s="142"/>
      <c r="B129" s="15" t="s">
        <v>997</v>
      </c>
      <c r="C129" s="15" t="s">
        <v>926</v>
      </c>
      <c r="D129" s="26" t="s">
        <v>925</v>
      </c>
      <c r="E129" s="15">
        <v>94051190</v>
      </c>
      <c r="F129" s="15" t="s">
        <v>928</v>
      </c>
      <c r="G129" s="15" t="s">
        <v>928</v>
      </c>
      <c r="H129" s="15" t="s">
        <v>929</v>
      </c>
      <c r="I129" s="107">
        <v>1175</v>
      </c>
      <c r="J129" s="91" t="s">
        <v>879</v>
      </c>
      <c r="K129" s="15"/>
      <c r="L129" s="15" t="s">
        <v>364</v>
      </c>
      <c r="M129" s="15">
        <v>2023</v>
      </c>
      <c r="N129" s="17" t="s">
        <v>1092</v>
      </c>
      <c r="O129" s="18" t="s">
        <v>931</v>
      </c>
      <c r="P129" s="18" t="s">
        <v>932</v>
      </c>
      <c r="Q129" s="18" t="s">
        <v>933</v>
      </c>
      <c r="R129" s="18" t="s">
        <v>934</v>
      </c>
      <c r="S129" s="18" t="s">
        <v>935</v>
      </c>
      <c r="T129" s="18" t="s">
        <v>936</v>
      </c>
      <c r="U129" s="18" t="s">
        <v>937</v>
      </c>
      <c r="V129" s="18" t="s">
        <v>938</v>
      </c>
      <c r="W129" s="18" t="s">
        <v>939</v>
      </c>
      <c r="X129" s="18" t="s">
        <v>940</v>
      </c>
      <c r="Y129" s="15" t="s">
        <v>941</v>
      </c>
      <c r="Z129" s="15" t="s">
        <v>126</v>
      </c>
      <c r="AA129" s="15" t="s">
        <v>359</v>
      </c>
      <c r="AB129" s="15" t="s">
        <v>1100</v>
      </c>
      <c r="AC129" s="31" t="s">
        <v>1431</v>
      </c>
      <c r="AD129" s="15" t="s">
        <v>1391</v>
      </c>
      <c r="AE129" s="15">
        <v>1</v>
      </c>
      <c r="AF129" s="17" t="s">
        <v>1092</v>
      </c>
      <c r="AG129" s="15"/>
      <c r="AH129" s="15" t="s">
        <v>1813</v>
      </c>
      <c r="AI129" s="18" t="s">
        <v>1814</v>
      </c>
      <c r="AJ129" s="15" t="s">
        <v>1815</v>
      </c>
      <c r="AK129" s="15"/>
      <c r="AL129" s="15"/>
      <c r="AM129" s="15"/>
      <c r="AN129" s="18"/>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c r="BM129" s="15"/>
      <c r="BN129" s="15"/>
      <c r="BO129" s="15"/>
      <c r="BP129" s="15"/>
      <c r="BQ129" s="15"/>
      <c r="BR129" s="15"/>
      <c r="BS129" s="15"/>
      <c r="BT129" s="15"/>
      <c r="BU129" s="15"/>
      <c r="BV129" s="15"/>
      <c r="BW129" s="15"/>
      <c r="BX129" s="15"/>
      <c r="BY129" s="15"/>
      <c r="BZ129" s="15"/>
      <c r="CA129" s="15"/>
      <c r="CB129" s="15"/>
      <c r="CC129" s="15"/>
      <c r="CD129" s="15"/>
      <c r="CE129" s="15"/>
      <c r="CF129" s="15"/>
      <c r="CG129" s="15"/>
      <c r="CH129" s="15"/>
      <c r="CI129" s="15"/>
      <c r="CJ129" s="15"/>
      <c r="CK129" s="15"/>
      <c r="CL129" s="15"/>
      <c r="CM129" s="15"/>
      <c r="CN129" s="15"/>
      <c r="CO129" s="15"/>
      <c r="CP129" s="15"/>
      <c r="CQ129" s="15"/>
      <c r="CR129" s="15"/>
      <c r="CS129" s="15"/>
      <c r="CT129" s="15"/>
      <c r="CU129" s="15"/>
      <c r="CV129" s="1">
        <v>17</v>
      </c>
      <c r="CW129" s="15">
        <v>6.94</v>
      </c>
      <c r="CX129" s="20" t="s">
        <v>130</v>
      </c>
      <c r="CY129" s="20" t="s">
        <v>127</v>
      </c>
      <c r="CZ129" s="20" t="s">
        <v>130</v>
      </c>
      <c r="DA129" s="20" t="s">
        <v>130</v>
      </c>
      <c r="DB129" s="20" t="s">
        <v>130</v>
      </c>
      <c r="DC129" s="20" t="s">
        <v>127</v>
      </c>
      <c r="DD129" s="20" t="s">
        <v>131</v>
      </c>
      <c r="DE129" s="20" t="s">
        <v>130</v>
      </c>
      <c r="DF129" s="20" t="s">
        <v>130</v>
      </c>
      <c r="DG129" s="20" t="s">
        <v>127</v>
      </c>
      <c r="DH129" s="20" t="s">
        <v>127</v>
      </c>
      <c r="DI129" s="20" t="str">
        <f t="shared" si="16"/>
        <v>E</v>
      </c>
      <c r="DJ129" s="20" t="s">
        <v>132</v>
      </c>
      <c r="DK129" s="20" t="s">
        <v>130</v>
      </c>
      <c r="DL129" s="20" t="s">
        <v>130</v>
      </c>
      <c r="DM129" s="20" t="s">
        <v>130</v>
      </c>
      <c r="DN129" s="20" t="s">
        <v>130</v>
      </c>
      <c r="DO129" s="20" t="s">
        <v>329</v>
      </c>
      <c r="DP129" s="20" t="s">
        <v>130</v>
      </c>
      <c r="DQ129" s="20" t="s">
        <v>130</v>
      </c>
      <c r="DR129" s="20" t="s">
        <v>127</v>
      </c>
      <c r="DS129" s="20" t="s">
        <v>131</v>
      </c>
      <c r="DT129" s="20" t="s">
        <v>131</v>
      </c>
    </row>
    <row r="130" spans="1:124" ht="21.75" customHeight="1" x14ac:dyDescent="0.25">
      <c r="A130" s="142"/>
      <c r="B130" s="15" t="s">
        <v>997</v>
      </c>
      <c r="C130" s="15" t="s">
        <v>1057</v>
      </c>
      <c r="D130" s="26" t="s">
        <v>925</v>
      </c>
      <c r="E130" s="15">
        <v>94051190</v>
      </c>
      <c r="F130" s="15" t="s">
        <v>1058</v>
      </c>
      <c r="G130" s="15" t="s">
        <v>1058</v>
      </c>
      <c r="H130" s="15" t="s">
        <v>929</v>
      </c>
      <c r="I130" s="107">
        <v>1890</v>
      </c>
      <c r="J130" s="91" t="s">
        <v>881</v>
      </c>
      <c r="K130" s="15"/>
      <c r="L130" s="15" t="s">
        <v>364</v>
      </c>
      <c r="M130" s="15">
        <v>2024</v>
      </c>
      <c r="N130" s="17">
        <v>8015086015581</v>
      </c>
      <c r="O130" s="18" t="s">
        <v>931</v>
      </c>
      <c r="P130" s="18" t="s">
        <v>932</v>
      </c>
      <c r="Q130" s="18" t="s">
        <v>933</v>
      </c>
      <c r="R130" s="18" t="s">
        <v>934</v>
      </c>
      <c r="S130" s="18" t="s">
        <v>935</v>
      </c>
      <c r="T130" s="18" t="s">
        <v>936</v>
      </c>
      <c r="U130" s="18" t="s">
        <v>937</v>
      </c>
      <c r="V130" s="18" t="s">
        <v>938</v>
      </c>
      <c r="W130" s="18" t="s">
        <v>939</v>
      </c>
      <c r="X130" s="18" t="s">
        <v>940</v>
      </c>
      <c r="Y130" s="15" t="s">
        <v>941</v>
      </c>
      <c r="Z130" s="15" t="s">
        <v>126</v>
      </c>
      <c r="AA130" s="15" t="s">
        <v>359</v>
      </c>
      <c r="AB130" s="15" t="s">
        <v>1100</v>
      </c>
      <c r="AC130" s="31" t="s">
        <v>1431</v>
      </c>
      <c r="AD130" s="15" t="s">
        <v>1391</v>
      </c>
      <c r="AE130" s="15">
        <v>1</v>
      </c>
      <c r="AF130" s="17">
        <v>8015086015581</v>
      </c>
      <c r="AG130" s="15"/>
      <c r="AH130" s="15" t="s">
        <v>1813</v>
      </c>
      <c r="AI130" s="18" t="s">
        <v>1814</v>
      </c>
      <c r="AJ130" s="15" t="s">
        <v>1815</v>
      </c>
      <c r="AK130" s="15"/>
      <c r="AL130" s="15"/>
      <c r="AM130" s="15"/>
      <c r="AN130" s="18"/>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c r="BO130" s="15"/>
      <c r="BP130" s="15"/>
      <c r="BQ130" s="15"/>
      <c r="BR130" s="15"/>
      <c r="BS130" s="15"/>
      <c r="BT130" s="15"/>
      <c r="BU130" s="15"/>
      <c r="BV130" s="15"/>
      <c r="BW130" s="15"/>
      <c r="BX130" s="15"/>
      <c r="BY130" s="15"/>
      <c r="BZ130" s="15"/>
      <c r="CA130" s="15"/>
      <c r="CB130" s="15"/>
      <c r="CC130" s="15"/>
      <c r="CD130" s="15"/>
      <c r="CE130" s="15"/>
      <c r="CF130" s="15"/>
      <c r="CG130" s="15"/>
      <c r="CH130" s="15"/>
      <c r="CI130" s="15"/>
      <c r="CJ130" s="15"/>
      <c r="CK130" s="15"/>
      <c r="CL130" s="15"/>
      <c r="CM130" s="15"/>
      <c r="CN130" s="15"/>
      <c r="CO130" s="15"/>
      <c r="CP130" s="15"/>
      <c r="CQ130" s="15"/>
      <c r="CR130" s="15"/>
      <c r="CS130" s="15"/>
      <c r="CT130" s="15"/>
      <c r="CU130" s="15"/>
      <c r="CV130" s="1">
        <v>17</v>
      </c>
      <c r="CW130" s="15">
        <v>6.94</v>
      </c>
      <c r="CX130" s="20" t="s">
        <v>130</v>
      </c>
      <c r="CY130" s="20" t="s">
        <v>127</v>
      </c>
      <c r="CZ130" s="20" t="s">
        <v>130</v>
      </c>
      <c r="DA130" s="20" t="s">
        <v>130</v>
      </c>
      <c r="DB130" s="20" t="s">
        <v>130</v>
      </c>
      <c r="DC130" s="20" t="s">
        <v>127</v>
      </c>
      <c r="DD130" s="20" t="s">
        <v>131</v>
      </c>
      <c r="DE130" s="20" t="s">
        <v>130</v>
      </c>
      <c r="DF130" s="20" t="s">
        <v>130</v>
      </c>
      <c r="DG130" s="20" t="s">
        <v>127</v>
      </c>
      <c r="DH130" s="20" t="s">
        <v>127</v>
      </c>
      <c r="DI130" s="20" t="str">
        <f t="shared" ref="DI130" si="17">+AB130</f>
        <v>E</v>
      </c>
      <c r="DJ130" s="20" t="s">
        <v>132</v>
      </c>
      <c r="DK130" s="20" t="s">
        <v>130</v>
      </c>
      <c r="DL130" s="20" t="s">
        <v>130</v>
      </c>
      <c r="DM130" s="20" t="s">
        <v>130</v>
      </c>
      <c r="DN130" s="20" t="s">
        <v>130</v>
      </c>
      <c r="DO130" s="20" t="s">
        <v>329</v>
      </c>
      <c r="DP130" s="20" t="s">
        <v>130</v>
      </c>
      <c r="DQ130" s="20" t="s">
        <v>130</v>
      </c>
      <c r="DR130" s="20" t="s">
        <v>127</v>
      </c>
      <c r="DS130" s="20" t="s">
        <v>131</v>
      </c>
      <c r="DT130" s="20" t="s">
        <v>131</v>
      </c>
    </row>
    <row r="131" spans="1:124" ht="21.75" customHeight="1" x14ac:dyDescent="0.25">
      <c r="A131" s="142"/>
      <c r="B131" s="15" t="s">
        <v>997</v>
      </c>
      <c r="C131" s="15" t="s">
        <v>1077</v>
      </c>
      <c r="D131" s="26" t="s">
        <v>925</v>
      </c>
      <c r="E131" s="15">
        <v>94051190</v>
      </c>
      <c r="F131" s="15" t="s">
        <v>114</v>
      </c>
      <c r="G131" s="15" t="s">
        <v>114</v>
      </c>
      <c r="H131" s="15" t="s">
        <v>929</v>
      </c>
      <c r="I131" s="107">
        <v>940</v>
      </c>
      <c r="J131" s="91" t="s">
        <v>882</v>
      </c>
      <c r="K131" s="15"/>
      <c r="L131" s="15" t="s">
        <v>364</v>
      </c>
      <c r="M131" s="15">
        <v>2023</v>
      </c>
      <c r="N131" s="17">
        <v>8015086013938</v>
      </c>
      <c r="O131" s="18" t="s">
        <v>931</v>
      </c>
      <c r="P131" s="18" t="s">
        <v>932</v>
      </c>
      <c r="Q131" s="18" t="s">
        <v>933</v>
      </c>
      <c r="R131" s="18" t="s">
        <v>934</v>
      </c>
      <c r="S131" s="18" t="s">
        <v>935</v>
      </c>
      <c r="T131" s="18" t="s">
        <v>936</v>
      </c>
      <c r="U131" s="18" t="s">
        <v>937</v>
      </c>
      <c r="V131" s="18" t="s">
        <v>938</v>
      </c>
      <c r="W131" s="18" t="s">
        <v>939</v>
      </c>
      <c r="X131" s="18" t="s">
        <v>940</v>
      </c>
      <c r="Y131" s="15" t="s">
        <v>941</v>
      </c>
      <c r="Z131" s="15" t="s">
        <v>126</v>
      </c>
      <c r="AA131" s="15" t="s">
        <v>359</v>
      </c>
      <c r="AB131" s="15" t="s">
        <v>1100</v>
      </c>
      <c r="AC131" s="31" t="s">
        <v>1432</v>
      </c>
      <c r="AD131" s="15" t="s">
        <v>1391</v>
      </c>
      <c r="AE131" s="15">
        <v>1</v>
      </c>
      <c r="AF131" s="17">
        <v>8015086016182</v>
      </c>
      <c r="AG131" s="15"/>
      <c r="AH131" s="15" t="s">
        <v>1813</v>
      </c>
      <c r="AI131" s="18" t="s">
        <v>1814</v>
      </c>
      <c r="AJ131" s="15" t="s">
        <v>1815</v>
      </c>
      <c r="AK131" s="15"/>
      <c r="AL131" s="15"/>
      <c r="AM131" s="15"/>
      <c r="AN131" s="18"/>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c r="BM131" s="15"/>
      <c r="BN131" s="15"/>
      <c r="BO131" s="15"/>
      <c r="BP131" s="15"/>
      <c r="BQ131" s="15"/>
      <c r="BR131" s="15"/>
      <c r="BS131" s="15"/>
      <c r="BT131" s="15"/>
      <c r="BU131" s="15"/>
      <c r="BV131" s="15"/>
      <c r="BW131" s="15"/>
      <c r="BX131" s="15"/>
      <c r="BY131" s="15"/>
      <c r="BZ131" s="15"/>
      <c r="CA131" s="15"/>
      <c r="CB131" s="15"/>
      <c r="CC131" s="15"/>
      <c r="CD131" s="15"/>
      <c r="CE131" s="15"/>
      <c r="CF131" s="15"/>
      <c r="CG131" s="15"/>
      <c r="CH131" s="15"/>
      <c r="CI131" s="15"/>
      <c r="CJ131" s="15"/>
      <c r="CK131" s="15"/>
      <c r="CL131" s="15"/>
      <c r="CM131" s="15"/>
      <c r="CN131" s="15"/>
      <c r="CO131" s="15"/>
      <c r="CP131" s="15"/>
      <c r="CQ131" s="15"/>
      <c r="CR131" s="15"/>
      <c r="CS131" s="15"/>
      <c r="CT131" s="15"/>
      <c r="CU131" s="15"/>
      <c r="CV131" s="1">
        <v>17</v>
      </c>
      <c r="CW131" s="15">
        <v>6.94</v>
      </c>
      <c r="CX131" s="20" t="s">
        <v>130</v>
      </c>
      <c r="CY131" s="20" t="s">
        <v>127</v>
      </c>
      <c r="CZ131" s="20" t="s">
        <v>130</v>
      </c>
      <c r="DA131" s="20" t="s">
        <v>130</v>
      </c>
      <c r="DB131" s="20" t="s">
        <v>130</v>
      </c>
      <c r="DC131" s="20" t="s">
        <v>127</v>
      </c>
      <c r="DD131" s="20" t="s">
        <v>131</v>
      </c>
      <c r="DE131" s="20" t="s">
        <v>130</v>
      </c>
      <c r="DF131" s="20" t="s">
        <v>130</v>
      </c>
      <c r="DG131" s="20" t="s">
        <v>127</v>
      </c>
      <c r="DH131" s="20" t="s">
        <v>127</v>
      </c>
      <c r="DI131" s="20" t="str">
        <f t="shared" si="16"/>
        <v>E</v>
      </c>
      <c r="DJ131" s="20" t="s">
        <v>132</v>
      </c>
      <c r="DK131" s="20" t="s">
        <v>130</v>
      </c>
      <c r="DL131" s="20" t="s">
        <v>130</v>
      </c>
      <c r="DM131" s="20" t="s">
        <v>130</v>
      </c>
      <c r="DN131" s="20" t="s">
        <v>130</v>
      </c>
      <c r="DO131" s="20" t="s">
        <v>329</v>
      </c>
      <c r="DP131" s="20" t="s">
        <v>130</v>
      </c>
      <c r="DQ131" s="20" t="s">
        <v>130</v>
      </c>
      <c r="DR131" s="20" t="s">
        <v>127</v>
      </c>
      <c r="DS131" s="20" t="s">
        <v>131</v>
      </c>
      <c r="DT131" s="20" t="s">
        <v>131</v>
      </c>
    </row>
    <row r="132" spans="1:124" ht="21.75" customHeight="1" x14ac:dyDescent="0.25">
      <c r="A132" s="142"/>
      <c r="B132" s="15" t="s">
        <v>997</v>
      </c>
      <c r="C132" s="15" t="s">
        <v>927</v>
      </c>
      <c r="D132" s="26" t="s">
        <v>925</v>
      </c>
      <c r="E132" s="15">
        <v>94051190</v>
      </c>
      <c r="F132" s="15" t="s">
        <v>928</v>
      </c>
      <c r="G132" s="15" t="s">
        <v>928</v>
      </c>
      <c r="H132" s="15" t="s">
        <v>929</v>
      </c>
      <c r="I132" s="107">
        <v>1175</v>
      </c>
      <c r="J132" s="91" t="s">
        <v>879</v>
      </c>
      <c r="K132" s="15"/>
      <c r="L132" s="15" t="s">
        <v>364</v>
      </c>
      <c r="M132" s="15">
        <v>2023</v>
      </c>
      <c r="N132" s="17" t="s">
        <v>1092</v>
      </c>
      <c r="O132" s="18" t="s">
        <v>931</v>
      </c>
      <c r="P132" s="18" t="s">
        <v>932</v>
      </c>
      <c r="Q132" s="18" t="s">
        <v>933</v>
      </c>
      <c r="R132" s="18" t="s">
        <v>934</v>
      </c>
      <c r="S132" s="18" t="s">
        <v>935</v>
      </c>
      <c r="T132" s="18" t="s">
        <v>936</v>
      </c>
      <c r="U132" s="18" t="s">
        <v>937</v>
      </c>
      <c r="V132" s="18" t="s">
        <v>938</v>
      </c>
      <c r="W132" s="18" t="s">
        <v>939</v>
      </c>
      <c r="X132" s="18" t="s">
        <v>940</v>
      </c>
      <c r="Y132" s="15" t="s">
        <v>941</v>
      </c>
      <c r="Z132" s="15" t="s">
        <v>126</v>
      </c>
      <c r="AA132" s="15" t="s">
        <v>359</v>
      </c>
      <c r="AB132" s="15" t="s">
        <v>1100</v>
      </c>
      <c r="AC132" s="31" t="s">
        <v>1432</v>
      </c>
      <c r="AD132" s="15" t="s">
        <v>1391</v>
      </c>
      <c r="AE132" s="15">
        <v>1</v>
      </c>
      <c r="AF132" s="17" t="s">
        <v>1092</v>
      </c>
      <c r="AG132" s="15"/>
      <c r="AH132" s="15" t="s">
        <v>1813</v>
      </c>
      <c r="AI132" s="18" t="s">
        <v>1814</v>
      </c>
      <c r="AJ132" s="15" t="s">
        <v>1815</v>
      </c>
      <c r="AK132" s="15"/>
      <c r="AL132" s="15"/>
      <c r="AM132" s="15"/>
      <c r="AN132" s="18"/>
      <c r="AO132" s="15"/>
      <c r="AP132" s="15"/>
      <c r="AQ132" s="15"/>
      <c r="AR132" s="15"/>
      <c r="AS132" s="15"/>
      <c r="AT132" s="15"/>
      <c r="AU132" s="15"/>
      <c r="AV132" s="15"/>
      <c r="AW132" s="15"/>
      <c r="AX132" s="15"/>
      <c r="AY132" s="15"/>
      <c r="AZ132" s="15"/>
      <c r="BA132" s="15"/>
      <c r="BB132" s="15"/>
      <c r="BC132" s="15"/>
      <c r="BD132" s="15"/>
      <c r="BE132" s="15"/>
      <c r="BF132" s="15"/>
      <c r="BG132" s="15"/>
      <c r="BH132" s="15"/>
      <c r="BI132" s="15"/>
      <c r="BJ132" s="15"/>
      <c r="BK132" s="15"/>
      <c r="BL132" s="15"/>
      <c r="BM132" s="15"/>
      <c r="BN132" s="15"/>
      <c r="BO132" s="15"/>
      <c r="BP132" s="15"/>
      <c r="BQ132" s="15"/>
      <c r="BR132" s="15"/>
      <c r="BS132" s="15"/>
      <c r="BT132" s="15"/>
      <c r="BU132" s="15"/>
      <c r="BV132" s="15"/>
      <c r="BW132" s="15"/>
      <c r="BX132" s="15"/>
      <c r="BY132" s="15"/>
      <c r="BZ132" s="15"/>
      <c r="CA132" s="15"/>
      <c r="CB132" s="15"/>
      <c r="CC132" s="15"/>
      <c r="CD132" s="15"/>
      <c r="CE132" s="15"/>
      <c r="CF132" s="15"/>
      <c r="CG132" s="15"/>
      <c r="CH132" s="15"/>
      <c r="CI132" s="15"/>
      <c r="CJ132" s="15"/>
      <c r="CK132" s="15"/>
      <c r="CL132" s="15"/>
      <c r="CM132" s="15"/>
      <c r="CN132" s="15"/>
      <c r="CO132" s="15"/>
      <c r="CP132" s="15"/>
      <c r="CQ132" s="15"/>
      <c r="CR132" s="15"/>
      <c r="CS132" s="15"/>
      <c r="CT132" s="15"/>
      <c r="CU132" s="15"/>
      <c r="CV132" s="1">
        <v>17</v>
      </c>
      <c r="CW132" s="15">
        <v>6.94</v>
      </c>
      <c r="CX132" s="20" t="s">
        <v>130</v>
      </c>
      <c r="CY132" s="20" t="s">
        <v>127</v>
      </c>
      <c r="CZ132" s="20" t="s">
        <v>130</v>
      </c>
      <c r="DA132" s="20" t="s">
        <v>130</v>
      </c>
      <c r="DB132" s="20" t="s">
        <v>130</v>
      </c>
      <c r="DC132" s="20" t="s">
        <v>127</v>
      </c>
      <c r="DD132" s="20" t="s">
        <v>131</v>
      </c>
      <c r="DE132" s="20" t="s">
        <v>130</v>
      </c>
      <c r="DF132" s="20" t="s">
        <v>130</v>
      </c>
      <c r="DG132" s="20" t="s">
        <v>127</v>
      </c>
      <c r="DH132" s="20" t="s">
        <v>127</v>
      </c>
      <c r="DI132" s="20" t="str">
        <f t="shared" si="16"/>
        <v>E</v>
      </c>
      <c r="DJ132" s="20" t="s">
        <v>132</v>
      </c>
      <c r="DK132" s="20" t="s">
        <v>130</v>
      </c>
      <c r="DL132" s="20" t="s">
        <v>130</v>
      </c>
      <c r="DM132" s="20" t="s">
        <v>130</v>
      </c>
      <c r="DN132" s="20" t="s">
        <v>130</v>
      </c>
      <c r="DO132" s="20" t="s">
        <v>329</v>
      </c>
      <c r="DP132" s="20" t="s">
        <v>130</v>
      </c>
      <c r="DQ132" s="20" t="s">
        <v>130</v>
      </c>
      <c r="DR132" s="20" t="s">
        <v>127</v>
      </c>
      <c r="DS132" s="20" t="s">
        <v>131</v>
      </c>
      <c r="DT132" s="20" t="s">
        <v>131</v>
      </c>
    </row>
    <row r="133" spans="1:124" ht="21.75" customHeight="1" x14ac:dyDescent="0.25">
      <c r="A133" s="142"/>
      <c r="B133" s="15" t="s">
        <v>997</v>
      </c>
      <c r="C133" s="15" t="s">
        <v>1059</v>
      </c>
      <c r="D133" s="26" t="s">
        <v>925</v>
      </c>
      <c r="E133" s="15">
        <v>94051190</v>
      </c>
      <c r="F133" s="15" t="s">
        <v>1058</v>
      </c>
      <c r="G133" s="15" t="s">
        <v>1058</v>
      </c>
      <c r="H133" s="15" t="s">
        <v>929</v>
      </c>
      <c r="I133" s="107">
        <v>1890</v>
      </c>
      <c r="J133" s="91" t="s">
        <v>881</v>
      </c>
      <c r="K133" s="15"/>
      <c r="L133" s="15" t="s">
        <v>364</v>
      </c>
      <c r="M133" s="15">
        <v>2024</v>
      </c>
      <c r="N133" s="17">
        <v>8015086015543</v>
      </c>
      <c r="O133" s="18" t="s">
        <v>931</v>
      </c>
      <c r="P133" s="18" t="s">
        <v>932</v>
      </c>
      <c r="Q133" s="18" t="s">
        <v>933</v>
      </c>
      <c r="R133" s="18" t="s">
        <v>934</v>
      </c>
      <c r="S133" s="18" t="s">
        <v>935</v>
      </c>
      <c r="T133" s="18" t="s">
        <v>936</v>
      </c>
      <c r="U133" s="18" t="s">
        <v>937</v>
      </c>
      <c r="V133" s="18" t="s">
        <v>938</v>
      </c>
      <c r="W133" s="18" t="s">
        <v>939</v>
      </c>
      <c r="X133" s="18" t="s">
        <v>940</v>
      </c>
      <c r="Y133" s="15" t="s">
        <v>941</v>
      </c>
      <c r="Z133" s="15" t="s">
        <v>126</v>
      </c>
      <c r="AA133" s="15" t="s">
        <v>359</v>
      </c>
      <c r="AB133" s="15" t="s">
        <v>1100</v>
      </c>
      <c r="AC133" s="31" t="s">
        <v>1432</v>
      </c>
      <c r="AD133" s="15" t="s">
        <v>1391</v>
      </c>
      <c r="AE133" s="15">
        <v>1</v>
      </c>
      <c r="AF133" s="17">
        <v>8015086015543</v>
      </c>
      <c r="AG133" s="15"/>
      <c r="AH133" s="15" t="s">
        <v>1813</v>
      </c>
      <c r="AI133" s="18" t="s">
        <v>1814</v>
      </c>
      <c r="AJ133" s="15" t="s">
        <v>1815</v>
      </c>
      <c r="AK133" s="15"/>
      <c r="AL133" s="15"/>
      <c r="AM133" s="15"/>
      <c r="AN133" s="18"/>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c r="BO133" s="15"/>
      <c r="BP133" s="15"/>
      <c r="BQ133" s="15"/>
      <c r="BR133" s="15"/>
      <c r="BS133" s="15"/>
      <c r="BT133" s="15"/>
      <c r="BU133" s="15"/>
      <c r="BV133" s="15"/>
      <c r="BW133" s="15"/>
      <c r="BX133" s="15"/>
      <c r="BY133" s="15"/>
      <c r="BZ133" s="15"/>
      <c r="CA133" s="15"/>
      <c r="CB133" s="15"/>
      <c r="CC133" s="15"/>
      <c r="CD133" s="15"/>
      <c r="CE133" s="15"/>
      <c r="CF133" s="15"/>
      <c r="CG133" s="15"/>
      <c r="CH133" s="15"/>
      <c r="CI133" s="15"/>
      <c r="CJ133" s="15"/>
      <c r="CK133" s="15"/>
      <c r="CL133" s="15"/>
      <c r="CM133" s="15"/>
      <c r="CN133" s="15"/>
      <c r="CO133" s="15"/>
      <c r="CP133" s="15"/>
      <c r="CQ133" s="15"/>
      <c r="CR133" s="15"/>
      <c r="CS133" s="15"/>
      <c r="CT133" s="15"/>
      <c r="CU133" s="15"/>
      <c r="CV133" s="1">
        <v>17</v>
      </c>
      <c r="CW133" s="15">
        <v>6.94</v>
      </c>
      <c r="CX133" s="20" t="s">
        <v>130</v>
      </c>
      <c r="CY133" s="20" t="s">
        <v>127</v>
      </c>
      <c r="CZ133" s="20" t="s">
        <v>130</v>
      </c>
      <c r="DA133" s="20" t="s">
        <v>130</v>
      </c>
      <c r="DB133" s="20" t="s">
        <v>130</v>
      </c>
      <c r="DC133" s="20" t="s">
        <v>127</v>
      </c>
      <c r="DD133" s="20" t="s">
        <v>131</v>
      </c>
      <c r="DE133" s="20" t="s">
        <v>130</v>
      </c>
      <c r="DF133" s="20" t="s">
        <v>130</v>
      </c>
      <c r="DG133" s="20" t="s">
        <v>127</v>
      </c>
      <c r="DH133" s="20" t="s">
        <v>127</v>
      </c>
      <c r="DI133" s="20" t="str">
        <f t="shared" ref="DI133" si="18">+AB133</f>
        <v>E</v>
      </c>
      <c r="DJ133" s="20" t="s">
        <v>132</v>
      </c>
      <c r="DK133" s="20" t="s">
        <v>130</v>
      </c>
      <c r="DL133" s="20" t="s">
        <v>130</v>
      </c>
      <c r="DM133" s="20" t="s">
        <v>130</v>
      </c>
      <c r="DN133" s="20" t="s">
        <v>130</v>
      </c>
      <c r="DO133" s="20" t="s">
        <v>329</v>
      </c>
      <c r="DP133" s="20" t="s">
        <v>130</v>
      </c>
      <c r="DQ133" s="20" t="s">
        <v>130</v>
      </c>
      <c r="DR133" s="20" t="s">
        <v>127</v>
      </c>
      <c r="DS133" s="20" t="s">
        <v>131</v>
      </c>
      <c r="DT133" s="20" t="s">
        <v>131</v>
      </c>
    </row>
    <row r="134" spans="1:124" ht="22.5" customHeight="1" x14ac:dyDescent="0.25">
      <c r="A134" s="141" t="e" vm="33">
        <v>#VALUE!</v>
      </c>
      <c r="B134" s="15" t="s">
        <v>345</v>
      </c>
      <c r="C134" s="15" t="s">
        <v>1074</v>
      </c>
      <c r="D134" s="26" t="s">
        <v>996</v>
      </c>
      <c r="E134" s="15">
        <v>94051190</v>
      </c>
      <c r="F134" s="15" t="s">
        <v>114</v>
      </c>
      <c r="G134" s="15" t="s">
        <v>114</v>
      </c>
      <c r="H134" s="15" t="s">
        <v>929</v>
      </c>
      <c r="I134" s="107">
        <v>1100</v>
      </c>
      <c r="J134" s="91" t="s">
        <v>882</v>
      </c>
      <c r="K134" s="15"/>
      <c r="L134" s="15" t="s">
        <v>364</v>
      </c>
      <c r="M134" s="15">
        <v>2024</v>
      </c>
      <c r="N134" s="17">
        <v>8015086015604</v>
      </c>
      <c r="O134" s="18" t="s">
        <v>1069</v>
      </c>
      <c r="P134" s="18" t="s">
        <v>1068</v>
      </c>
      <c r="Q134" s="18" t="s">
        <v>1067</v>
      </c>
      <c r="R134" s="18" t="s">
        <v>1066</v>
      </c>
      <c r="S134" s="18" t="s">
        <v>1065</v>
      </c>
      <c r="T134" s="18" t="s">
        <v>1060</v>
      </c>
      <c r="U134" s="18" t="s">
        <v>1061</v>
      </c>
      <c r="V134" s="18" t="s">
        <v>1062</v>
      </c>
      <c r="W134" s="18" t="s">
        <v>1063</v>
      </c>
      <c r="X134" s="18" t="s">
        <v>1064</v>
      </c>
      <c r="Y134" s="15" t="s">
        <v>941</v>
      </c>
      <c r="Z134" s="15" t="s">
        <v>126</v>
      </c>
      <c r="AA134" s="15" t="s">
        <v>359</v>
      </c>
      <c r="AB134" s="15" t="s">
        <v>1100</v>
      </c>
      <c r="AC134" s="31" t="s">
        <v>1431</v>
      </c>
      <c r="AD134" s="15" t="s">
        <v>1391</v>
      </c>
      <c r="AE134" s="15">
        <v>1</v>
      </c>
      <c r="AF134" s="17">
        <v>8015086015604</v>
      </c>
      <c r="AG134" s="15"/>
      <c r="AH134" s="15" t="s">
        <v>1816</v>
      </c>
      <c r="AI134" s="18" t="s">
        <v>1814</v>
      </c>
      <c r="AJ134" s="15" t="s">
        <v>1815</v>
      </c>
      <c r="AK134" s="15"/>
      <c r="AL134" s="15"/>
      <c r="AM134" s="15"/>
      <c r="AN134" s="18"/>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
        <v>17.5</v>
      </c>
      <c r="CW134" s="15">
        <v>6.94</v>
      </c>
      <c r="CX134" s="20" t="s">
        <v>130</v>
      </c>
      <c r="CY134" s="20" t="s">
        <v>127</v>
      </c>
      <c r="CZ134" s="20" t="s">
        <v>130</v>
      </c>
      <c r="DA134" s="20" t="s">
        <v>130</v>
      </c>
      <c r="DB134" s="20" t="s">
        <v>130</v>
      </c>
      <c r="DC134" s="20" t="s">
        <v>127</v>
      </c>
      <c r="DD134" s="20" t="s">
        <v>131</v>
      </c>
      <c r="DE134" s="20" t="s">
        <v>130</v>
      </c>
      <c r="DF134" s="20" t="s">
        <v>130</v>
      </c>
      <c r="DG134" s="20" t="s">
        <v>127</v>
      </c>
      <c r="DH134" s="20" t="s">
        <v>127</v>
      </c>
      <c r="DI134" s="20" t="str">
        <f t="shared" ref="DI134" si="19">+AB134</f>
        <v>E</v>
      </c>
      <c r="DJ134" s="20" t="s">
        <v>132</v>
      </c>
      <c r="DK134" s="20" t="s">
        <v>130</v>
      </c>
      <c r="DL134" s="20" t="s">
        <v>130</v>
      </c>
      <c r="DM134" s="20" t="s">
        <v>130</v>
      </c>
      <c r="DN134" s="20" t="s">
        <v>130</v>
      </c>
      <c r="DO134" s="20" t="s">
        <v>329</v>
      </c>
      <c r="DP134" s="20" t="s">
        <v>130</v>
      </c>
      <c r="DQ134" s="20" t="s">
        <v>130</v>
      </c>
      <c r="DR134" s="20" t="s">
        <v>127</v>
      </c>
      <c r="DS134" s="20" t="s">
        <v>131</v>
      </c>
      <c r="DT134" s="20" t="s">
        <v>131</v>
      </c>
    </row>
    <row r="135" spans="1:124" ht="22.5" customHeight="1" x14ac:dyDescent="0.25">
      <c r="A135" s="141"/>
      <c r="B135" s="15" t="s">
        <v>345</v>
      </c>
      <c r="C135" s="15" t="s">
        <v>1070</v>
      </c>
      <c r="D135" s="26" t="s">
        <v>996</v>
      </c>
      <c r="E135" s="15">
        <v>94051190</v>
      </c>
      <c r="F135" s="15" t="s">
        <v>928</v>
      </c>
      <c r="G135" s="15" t="s">
        <v>928</v>
      </c>
      <c r="H135" s="15" t="s">
        <v>929</v>
      </c>
      <c r="I135" s="107">
        <v>1295</v>
      </c>
      <c r="J135" s="91" t="s">
        <v>879</v>
      </c>
      <c r="K135" s="15"/>
      <c r="L135" s="15" t="s">
        <v>364</v>
      </c>
      <c r="M135" s="15">
        <v>2024</v>
      </c>
      <c r="N135" s="17" t="s">
        <v>1092</v>
      </c>
      <c r="O135" s="18" t="s">
        <v>1069</v>
      </c>
      <c r="P135" s="18" t="s">
        <v>1068</v>
      </c>
      <c r="Q135" s="18" t="s">
        <v>1067</v>
      </c>
      <c r="R135" s="18" t="s">
        <v>1066</v>
      </c>
      <c r="S135" s="18" t="s">
        <v>1065</v>
      </c>
      <c r="T135" s="18" t="s">
        <v>1060</v>
      </c>
      <c r="U135" s="18" t="s">
        <v>1061</v>
      </c>
      <c r="V135" s="18" t="s">
        <v>1062</v>
      </c>
      <c r="W135" s="18" t="s">
        <v>1063</v>
      </c>
      <c r="X135" s="18" t="s">
        <v>1064</v>
      </c>
      <c r="Y135" s="15" t="s">
        <v>941</v>
      </c>
      <c r="Z135" s="15" t="s">
        <v>126</v>
      </c>
      <c r="AA135" s="15" t="s">
        <v>359</v>
      </c>
      <c r="AB135" s="15" t="s">
        <v>1100</v>
      </c>
      <c r="AC135" s="31" t="s">
        <v>1431</v>
      </c>
      <c r="AD135" s="15" t="s">
        <v>1391</v>
      </c>
      <c r="AE135" s="15">
        <v>1</v>
      </c>
      <c r="AF135" s="17" t="s">
        <v>1092</v>
      </c>
      <c r="AG135" s="15"/>
      <c r="AH135" s="15" t="s">
        <v>1816</v>
      </c>
      <c r="AI135" s="18" t="s">
        <v>1814</v>
      </c>
      <c r="AJ135" s="15" t="s">
        <v>1815</v>
      </c>
      <c r="AK135" s="15"/>
      <c r="AL135" s="15"/>
      <c r="AM135" s="15"/>
      <c r="AN135" s="18"/>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15"/>
      <c r="BO135" s="15"/>
      <c r="BP135" s="15"/>
      <c r="BQ135" s="15"/>
      <c r="BR135" s="15"/>
      <c r="BS135" s="15"/>
      <c r="BT135" s="15"/>
      <c r="BU135" s="15"/>
      <c r="BV135" s="15"/>
      <c r="BW135" s="15"/>
      <c r="BX135" s="15"/>
      <c r="BY135" s="15"/>
      <c r="BZ135" s="15"/>
      <c r="CA135" s="15"/>
      <c r="CB135" s="15"/>
      <c r="CC135" s="15"/>
      <c r="CD135" s="15"/>
      <c r="CE135" s="15"/>
      <c r="CF135" s="15"/>
      <c r="CG135" s="15"/>
      <c r="CH135" s="15"/>
      <c r="CI135" s="15"/>
      <c r="CJ135" s="15"/>
      <c r="CK135" s="15"/>
      <c r="CL135" s="15"/>
      <c r="CM135" s="15"/>
      <c r="CN135" s="15"/>
      <c r="CO135" s="15"/>
      <c r="CP135" s="15"/>
      <c r="CQ135" s="15"/>
      <c r="CR135" s="15"/>
      <c r="CS135" s="15"/>
      <c r="CT135" s="15"/>
      <c r="CU135" s="15"/>
      <c r="CV135" s="1">
        <v>17.5</v>
      </c>
      <c r="CW135" s="15">
        <v>6.94</v>
      </c>
      <c r="CX135" s="20" t="s">
        <v>130</v>
      </c>
      <c r="CY135" s="20" t="s">
        <v>127</v>
      </c>
      <c r="CZ135" s="20" t="s">
        <v>130</v>
      </c>
      <c r="DA135" s="20" t="s">
        <v>130</v>
      </c>
      <c r="DB135" s="20" t="s">
        <v>130</v>
      </c>
      <c r="DC135" s="20" t="s">
        <v>127</v>
      </c>
      <c r="DD135" s="20" t="s">
        <v>131</v>
      </c>
      <c r="DE135" s="20" t="s">
        <v>130</v>
      </c>
      <c r="DF135" s="20" t="s">
        <v>130</v>
      </c>
      <c r="DG135" s="20" t="s">
        <v>127</v>
      </c>
      <c r="DH135" s="20" t="s">
        <v>127</v>
      </c>
      <c r="DI135" s="20" t="str">
        <f t="shared" ref="DI135:DI139" si="20">+AB135</f>
        <v>E</v>
      </c>
      <c r="DJ135" s="20" t="s">
        <v>132</v>
      </c>
      <c r="DK135" s="20" t="s">
        <v>130</v>
      </c>
      <c r="DL135" s="20" t="s">
        <v>130</v>
      </c>
      <c r="DM135" s="20" t="s">
        <v>130</v>
      </c>
      <c r="DN135" s="20" t="s">
        <v>130</v>
      </c>
      <c r="DO135" s="20" t="s">
        <v>329</v>
      </c>
      <c r="DP135" s="20" t="s">
        <v>130</v>
      </c>
      <c r="DQ135" s="20" t="s">
        <v>130</v>
      </c>
      <c r="DR135" s="20" t="s">
        <v>127</v>
      </c>
      <c r="DS135" s="20" t="s">
        <v>131</v>
      </c>
      <c r="DT135" s="20" t="s">
        <v>131</v>
      </c>
    </row>
    <row r="136" spans="1:124" ht="22.5" customHeight="1" x14ac:dyDescent="0.25">
      <c r="A136" s="141"/>
      <c r="B136" s="15" t="s">
        <v>345</v>
      </c>
      <c r="C136" s="15" t="s">
        <v>1071</v>
      </c>
      <c r="D136" s="26" t="s">
        <v>996</v>
      </c>
      <c r="E136" s="15">
        <v>94051190</v>
      </c>
      <c r="F136" s="15" t="s">
        <v>1058</v>
      </c>
      <c r="G136" s="15" t="s">
        <v>1058</v>
      </c>
      <c r="H136" s="15" t="s">
        <v>929</v>
      </c>
      <c r="I136" s="107">
        <v>2015</v>
      </c>
      <c r="J136" s="91" t="s">
        <v>881</v>
      </c>
      <c r="K136" s="15"/>
      <c r="L136" s="15" t="s">
        <v>364</v>
      </c>
      <c r="M136" s="15">
        <v>2024</v>
      </c>
      <c r="N136" s="17">
        <v>8015086015864</v>
      </c>
      <c r="O136" s="18" t="s">
        <v>1069</v>
      </c>
      <c r="P136" s="18" t="s">
        <v>1068</v>
      </c>
      <c r="Q136" s="18" t="s">
        <v>1067</v>
      </c>
      <c r="R136" s="18" t="s">
        <v>1066</v>
      </c>
      <c r="S136" s="18" t="s">
        <v>1065</v>
      </c>
      <c r="T136" s="18" t="s">
        <v>1060</v>
      </c>
      <c r="U136" s="18" t="s">
        <v>1061</v>
      </c>
      <c r="V136" s="18" t="s">
        <v>1062</v>
      </c>
      <c r="W136" s="18" t="s">
        <v>1063</v>
      </c>
      <c r="X136" s="18" t="s">
        <v>1064</v>
      </c>
      <c r="Y136" s="15" t="s">
        <v>941</v>
      </c>
      <c r="Z136" s="15" t="s">
        <v>126</v>
      </c>
      <c r="AA136" s="15" t="s">
        <v>359</v>
      </c>
      <c r="AB136" s="15" t="s">
        <v>1100</v>
      </c>
      <c r="AC136" s="31" t="s">
        <v>1431</v>
      </c>
      <c r="AD136" s="15" t="s">
        <v>1391</v>
      </c>
      <c r="AE136" s="15">
        <v>1</v>
      </c>
      <c r="AF136" s="17">
        <v>8015086015864</v>
      </c>
      <c r="AG136" s="15"/>
      <c r="AH136" s="15" t="s">
        <v>1816</v>
      </c>
      <c r="AI136" s="18" t="s">
        <v>1814</v>
      </c>
      <c r="AJ136" s="15" t="s">
        <v>1815</v>
      </c>
      <c r="AK136" s="15"/>
      <c r="AL136" s="15"/>
      <c r="AM136" s="15"/>
      <c r="AN136" s="18"/>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c r="BK136" s="15"/>
      <c r="BL136" s="15"/>
      <c r="BM136" s="15"/>
      <c r="BN136" s="15"/>
      <c r="BO136" s="15"/>
      <c r="BP136" s="15"/>
      <c r="BQ136" s="15"/>
      <c r="BR136" s="15"/>
      <c r="BS136" s="15"/>
      <c r="BT136" s="15"/>
      <c r="BU136" s="15"/>
      <c r="BV136" s="15"/>
      <c r="BW136" s="15"/>
      <c r="BX136" s="15"/>
      <c r="BY136" s="15"/>
      <c r="BZ136" s="15"/>
      <c r="CA136" s="15"/>
      <c r="CB136" s="15"/>
      <c r="CC136" s="15"/>
      <c r="CD136" s="15"/>
      <c r="CE136" s="15"/>
      <c r="CF136" s="15"/>
      <c r="CG136" s="15"/>
      <c r="CH136" s="15"/>
      <c r="CI136" s="15"/>
      <c r="CJ136" s="15"/>
      <c r="CK136" s="15"/>
      <c r="CL136" s="15"/>
      <c r="CM136" s="15"/>
      <c r="CN136" s="15"/>
      <c r="CO136" s="15"/>
      <c r="CP136" s="15"/>
      <c r="CQ136" s="15"/>
      <c r="CR136" s="15"/>
      <c r="CS136" s="15"/>
      <c r="CT136" s="15"/>
      <c r="CU136" s="15"/>
      <c r="CV136" s="1">
        <v>17.5</v>
      </c>
      <c r="CW136" s="15">
        <v>6.94</v>
      </c>
      <c r="CX136" s="20" t="s">
        <v>130</v>
      </c>
      <c r="CY136" s="20" t="s">
        <v>127</v>
      </c>
      <c r="CZ136" s="20" t="s">
        <v>130</v>
      </c>
      <c r="DA136" s="20" t="s">
        <v>130</v>
      </c>
      <c r="DB136" s="20" t="s">
        <v>130</v>
      </c>
      <c r="DC136" s="20" t="s">
        <v>127</v>
      </c>
      <c r="DD136" s="20" t="s">
        <v>131</v>
      </c>
      <c r="DE136" s="20" t="s">
        <v>130</v>
      </c>
      <c r="DF136" s="20" t="s">
        <v>130</v>
      </c>
      <c r="DG136" s="20" t="s">
        <v>127</v>
      </c>
      <c r="DH136" s="20" t="s">
        <v>127</v>
      </c>
      <c r="DI136" s="20" t="str">
        <f t="shared" si="20"/>
        <v>E</v>
      </c>
      <c r="DJ136" s="20" t="s">
        <v>132</v>
      </c>
      <c r="DK136" s="20" t="s">
        <v>130</v>
      </c>
      <c r="DL136" s="20" t="s">
        <v>130</v>
      </c>
      <c r="DM136" s="20" t="s">
        <v>130</v>
      </c>
      <c r="DN136" s="20" t="s">
        <v>130</v>
      </c>
      <c r="DO136" s="20" t="s">
        <v>329</v>
      </c>
      <c r="DP136" s="20" t="s">
        <v>130</v>
      </c>
      <c r="DQ136" s="20" t="s">
        <v>130</v>
      </c>
      <c r="DR136" s="20" t="s">
        <v>127</v>
      </c>
      <c r="DS136" s="20" t="s">
        <v>131</v>
      </c>
      <c r="DT136" s="20" t="s">
        <v>131</v>
      </c>
    </row>
    <row r="137" spans="1:124" ht="22.5" customHeight="1" x14ac:dyDescent="0.25">
      <c r="A137" s="141"/>
      <c r="B137" s="15" t="s">
        <v>345</v>
      </c>
      <c r="C137" s="15" t="s">
        <v>1075</v>
      </c>
      <c r="D137" s="26" t="s">
        <v>996</v>
      </c>
      <c r="E137" s="15">
        <v>94051190</v>
      </c>
      <c r="F137" s="15" t="s">
        <v>114</v>
      </c>
      <c r="G137" s="15" t="s">
        <v>114</v>
      </c>
      <c r="H137" s="15" t="s">
        <v>929</v>
      </c>
      <c r="I137" s="107">
        <v>1100</v>
      </c>
      <c r="J137" s="91" t="s">
        <v>882</v>
      </c>
      <c r="K137" s="15"/>
      <c r="L137" s="15" t="s">
        <v>364</v>
      </c>
      <c r="M137" s="15">
        <v>2024</v>
      </c>
      <c r="N137" s="17">
        <v>8015086015611</v>
      </c>
      <c r="O137" s="18" t="s">
        <v>1069</v>
      </c>
      <c r="P137" s="18" t="s">
        <v>1068</v>
      </c>
      <c r="Q137" s="18" t="s">
        <v>1067</v>
      </c>
      <c r="R137" s="18" t="s">
        <v>1066</v>
      </c>
      <c r="S137" s="18" t="s">
        <v>1065</v>
      </c>
      <c r="T137" s="18" t="s">
        <v>1060</v>
      </c>
      <c r="U137" s="18" t="s">
        <v>1061</v>
      </c>
      <c r="V137" s="18" t="s">
        <v>1062</v>
      </c>
      <c r="W137" s="18" t="s">
        <v>1063</v>
      </c>
      <c r="X137" s="18" t="s">
        <v>1064</v>
      </c>
      <c r="Y137" s="15" t="s">
        <v>941</v>
      </c>
      <c r="Z137" s="15" t="s">
        <v>126</v>
      </c>
      <c r="AA137" s="15" t="s">
        <v>359</v>
      </c>
      <c r="AB137" s="15" t="s">
        <v>1100</v>
      </c>
      <c r="AC137" s="31" t="s">
        <v>1432</v>
      </c>
      <c r="AD137" s="15" t="s">
        <v>1391</v>
      </c>
      <c r="AE137" s="15">
        <v>1</v>
      </c>
      <c r="AF137" s="17">
        <v>8015086015611</v>
      </c>
      <c r="AG137" s="15"/>
      <c r="AH137" s="15" t="s">
        <v>1816</v>
      </c>
      <c r="AI137" s="18" t="s">
        <v>1814</v>
      </c>
      <c r="AJ137" s="15" t="s">
        <v>1815</v>
      </c>
      <c r="AK137" s="15"/>
      <c r="AL137" s="15"/>
      <c r="AM137" s="15"/>
      <c r="AN137" s="18"/>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c r="BM137" s="15"/>
      <c r="BN137" s="15"/>
      <c r="BO137" s="15"/>
      <c r="BP137" s="15"/>
      <c r="BQ137" s="15"/>
      <c r="BR137" s="15"/>
      <c r="BS137" s="15"/>
      <c r="BT137" s="15"/>
      <c r="BU137" s="15"/>
      <c r="BV137" s="15"/>
      <c r="BW137" s="15"/>
      <c r="BX137" s="15"/>
      <c r="BY137" s="15"/>
      <c r="BZ137" s="15"/>
      <c r="CA137" s="15"/>
      <c r="CB137" s="15"/>
      <c r="CC137" s="15"/>
      <c r="CD137" s="15"/>
      <c r="CE137" s="15"/>
      <c r="CF137" s="15"/>
      <c r="CG137" s="15"/>
      <c r="CH137" s="15"/>
      <c r="CI137" s="15"/>
      <c r="CJ137" s="15"/>
      <c r="CK137" s="15"/>
      <c r="CL137" s="15"/>
      <c r="CM137" s="15"/>
      <c r="CN137" s="15"/>
      <c r="CO137" s="15"/>
      <c r="CP137" s="15"/>
      <c r="CQ137" s="15"/>
      <c r="CR137" s="15"/>
      <c r="CS137" s="15"/>
      <c r="CT137" s="15"/>
      <c r="CU137" s="15"/>
      <c r="CV137" s="1">
        <v>17.5</v>
      </c>
      <c r="CW137" s="15">
        <v>6.94</v>
      </c>
      <c r="CX137" s="20" t="s">
        <v>130</v>
      </c>
      <c r="CY137" s="20" t="s">
        <v>127</v>
      </c>
      <c r="CZ137" s="20" t="s">
        <v>130</v>
      </c>
      <c r="DA137" s="20" t="s">
        <v>130</v>
      </c>
      <c r="DB137" s="20" t="s">
        <v>130</v>
      </c>
      <c r="DC137" s="20" t="s">
        <v>127</v>
      </c>
      <c r="DD137" s="20" t="s">
        <v>131</v>
      </c>
      <c r="DE137" s="20" t="s">
        <v>130</v>
      </c>
      <c r="DF137" s="20" t="s">
        <v>130</v>
      </c>
      <c r="DG137" s="20" t="s">
        <v>127</v>
      </c>
      <c r="DH137" s="20" t="s">
        <v>127</v>
      </c>
      <c r="DI137" s="20" t="str">
        <f t="shared" si="20"/>
        <v>E</v>
      </c>
      <c r="DJ137" s="20" t="s">
        <v>132</v>
      </c>
      <c r="DK137" s="20" t="s">
        <v>130</v>
      </c>
      <c r="DL137" s="20" t="s">
        <v>130</v>
      </c>
      <c r="DM137" s="20" t="s">
        <v>130</v>
      </c>
      <c r="DN137" s="20" t="s">
        <v>130</v>
      </c>
      <c r="DO137" s="20" t="s">
        <v>329</v>
      </c>
      <c r="DP137" s="20" t="s">
        <v>130</v>
      </c>
      <c r="DQ137" s="20" t="s">
        <v>130</v>
      </c>
      <c r="DR137" s="20" t="s">
        <v>127</v>
      </c>
      <c r="DS137" s="20" t="s">
        <v>131</v>
      </c>
      <c r="DT137" s="20" t="s">
        <v>131</v>
      </c>
    </row>
    <row r="138" spans="1:124" ht="22.5" customHeight="1" x14ac:dyDescent="0.25">
      <c r="A138" s="141"/>
      <c r="B138" s="15" t="s">
        <v>345</v>
      </c>
      <c r="C138" s="15" t="s">
        <v>1072</v>
      </c>
      <c r="D138" s="26" t="s">
        <v>996</v>
      </c>
      <c r="E138" s="15">
        <v>94051190</v>
      </c>
      <c r="F138" s="15" t="s">
        <v>928</v>
      </c>
      <c r="G138" s="15" t="s">
        <v>928</v>
      </c>
      <c r="H138" s="15" t="s">
        <v>929</v>
      </c>
      <c r="I138" s="107">
        <v>1295</v>
      </c>
      <c r="J138" s="91" t="s">
        <v>879</v>
      </c>
      <c r="K138" s="15"/>
      <c r="L138" s="15" t="s">
        <v>364</v>
      </c>
      <c r="M138" s="15">
        <v>2024</v>
      </c>
      <c r="N138" s="17" t="s">
        <v>1092</v>
      </c>
      <c r="O138" s="18" t="s">
        <v>1069</v>
      </c>
      <c r="P138" s="18" t="s">
        <v>1068</v>
      </c>
      <c r="Q138" s="18" t="s">
        <v>1067</v>
      </c>
      <c r="R138" s="18" t="s">
        <v>1066</v>
      </c>
      <c r="S138" s="18" t="s">
        <v>1065</v>
      </c>
      <c r="T138" s="18" t="s">
        <v>1060</v>
      </c>
      <c r="U138" s="18" t="s">
        <v>1061</v>
      </c>
      <c r="V138" s="18" t="s">
        <v>1062</v>
      </c>
      <c r="W138" s="18" t="s">
        <v>1063</v>
      </c>
      <c r="X138" s="18" t="s">
        <v>1064</v>
      </c>
      <c r="Y138" s="15" t="s">
        <v>941</v>
      </c>
      <c r="Z138" s="15" t="s">
        <v>126</v>
      </c>
      <c r="AA138" s="15" t="s">
        <v>359</v>
      </c>
      <c r="AB138" s="15" t="s">
        <v>1100</v>
      </c>
      <c r="AC138" s="31" t="s">
        <v>1432</v>
      </c>
      <c r="AD138" s="15" t="s">
        <v>1391</v>
      </c>
      <c r="AE138" s="15">
        <v>1</v>
      </c>
      <c r="AF138" s="17" t="s">
        <v>1092</v>
      </c>
      <c r="AG138" s="15"/>
      <c r="AH138" s="15" t="s">
        <v>1816</v>
      </c>
      <c r="AI138" s="18" t="s">
        <v>1814</v>
      </c>
      <c r="AJ138" s="15" t="s">
        <v>1815</v>
      </c>
      <c r="AK138" s="15"/>
      <c r="AL138" s="15"/>
      <c r="AM138" s="15"/>
      <c r="AN138" s="18"/>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c r="BM138" s="15"/>
      <c r="BN138" s="15"/>
      <c r="BO138" s="15"/>
      <c r="BP138" s="15"/>
      <c r="BQ138" s="15"/>
      <c r="BR138" s="15"/>
      <c r="BS138" s="15"/>
      <c r="BT138" s="15"/>
      <c r="BU138" s="15"/>
      <c r="BV138" s="15"/>
      <c r="BW138" s="15"/>
      <c r="BX138" s="15"/>
      <c r="BY138" s="15"/>
      <c r="BZ138" s="15"/>
      <c r="CA138" s="15"/>
      <c r="CB138" s="15"/>
      <c r="CC138" s="15"/>
      <c r="CD138" s="15"/>
      <c r="CE138" s="15"/>
      <c r="CF138" s="15"/>
      <c r="CG138" s="15"/>
      <c r="CH138" s="15"/>
      <c r="CI138" s="15"/>
      <c r="CJ138" s="15"/>
      <c r="CK138" s="15"/>
      <c r="CL138" s="15"/>
      <c r="CM138" s="15"/>
      <c r="CN138" s="15"/>
      <c r="CO138" s="15"/>
      <c r="CP138" s="15"/>
      <c r="CQ138" s="15"/>
      <c r="CR138" s="15"/>
      <c r="CS138" s="15"/>
      <c r="CT138" s="15"/>
      <c r="CU138" s="15"/>
      <c r="CV138" s="1">
        <v>17.5</v>
      </c>
      <c r="CW138" s="15">
        <v>6.94</v>
      </c>
      <c r="CX138" s="20" t="s">
        <v>130</v>
      </c>
      <c r="CY138" s="20" t="s">
        <v>127</v>
      </c>
      <c r="CZ138" s="20" t="s">
        <v>130</v>
      </c>
      <c r="DA138" s="20" t="s">
        <v>130</v>
      </c>
      <c r="DB138" s="20" t="s">
        <v>130</v>
      </c>
      <c r="DC138" s="20" t="s">
        <v>127</v>
      </c>
      <c r="DD138" s="20" t="s">
        <v>131</v>
      </c>
      <c r="DE138" s="20" t="s">
        <v>130</v>
      </c>
      <c r="DF138" s="20" t="s">
        <v>130</v>
      </c>
      <c r="DG138" s="20" t="s">
        <v>127</v>
      </c>
      <c r="DH138" s="20" t="s">
        <v>127</v>
      </c>
      <c r="DI138" s="20" t="str">
        <f t="shared" si="20"/>
        <v>E</v>
      </c>
      <c r="DJ138" s="20" t="s">
        <v>132</v>
      </c>
      <c r="DK138" s="20" t="s">
        <v>130</v>
      </c>
      <c r="DL138" s="20" t="s">
        <v>130</v>
      </c>
      <c r="DM138" s="20" t="s">
        <v>130</v>
      </c>
      <c r="DN138" s="20" t="s">
        <v>130</v>
      </c>
      <c r="DO138" s="20" t="s">
        <v>329</v>
      </c>
      <c r="DP138" s="20" t="s">
        <v>130</v>
      </c>
      <c r="DQ138" s="20" t="s">
        <v>130</v>
      </c>
      <c r="DR138" s="20" t="s">
        <v>127</v>
      </c>
      <c r="DS138" s="20" t="s">
        <v>131</v>
      </c>
      <c r="DT138" s="20" t="s">
        <v>131</v>
      </c>
    </row>
    <row r="139" spans="1:124" ht="22.5" customHeight="1" x14ac:dyDescent="0.25">
      <c r="A139" s="141"/>
      <c r="B139" s="15" t="s">
        <v>345</v>
      </c>
      <c r="C139" s="15" t="s">
        <v>1073</v>
      </c>
      <c r="D139" s="26" t="s">
        <v>996</v>
      </c>
      <c r="E139" s="15">
        <v>94051190</v>
      </c>
      <c r="F139" s="15" t="s">
        <v>1058</v>
      </c>
      <c r="G139" s="15" t="s">
        <v>1058</v>
      </c>
      <c r="H139" s="15" t="s">
        <v>929</v>
      </c>
      <c r="I139" s="107">
        <v>2015</v>
      </c>
      <c r="J139" s="91" t="s">
        <v>881</v>
      </c>
      <c r="K139" s="15"/>
      <c r="L139" s="15" t="s">
        <v>364</v>
      </c>
      <c r="M139" s="15">
        <v>2024</v>
      </c>
      <c r="N139" s="17">
        <v>8015086015871</v>
      </c>
      <c r="O139" s="18" t="s">
        <v>1069</v>
      </c>
      <c r="P139" s="18" t="s">
        <v>1068</v>
      </c>
      <c r="Q139" s="18" t="s">
        <v>1067</v>
      </c>
      <c r="R139" s="18" t="s">
        <v>1066</v>
      </c>
      <c r="S139" s="18" t="s">
        <v>1065</v>
      </c>
      <c r="T139" s="18" t="s">
        <v>1060</v>
      </c>
      <c r="U139" s="18" t="s">
        <v>1061</v>
      </c>
      <c r="V139" s="18" t="s">
        <v>1062</v>
      </c>
      <c r="W139" s="18" t="s">
        <v>1063</v>
      </c>
      <c r="X139" s="18" t="s">
        <v>1064</v>
      </c>
      <c r="Y139" s="15" t="s">
        <v>941</v>
      </c>
      <c r="Z139" s="15" t="s">
        <v>126</v>
      </c>
      <c r="AA139" s="15" t="s">
        <v>359</v>
      </c>
      <c r="AB139" s="15" t="s">
        <v>1100</v>
      </c>
      <c r="AC139" s="31" t="s">
        <v>1432</v>
      </c>
      <c r="AD139" s="15" t="s">
        <v>1391</v>
      </c>
      <c r="AE139" s="15">
        <v>1</v>
      </c>
      <c r="AF139" s="17">
        <v>8015086015871</v>
      </c>
      <c r="AG139" s="15"/>
      <c r="AH139" s="15" t="s">
        <v>1816</v>
      </c>
      <c r="AI139" s="18" t="s">
        <v>1814</v>
      </c>
      <c r="AJ139" s="15" t="s">
        <v>1815</v>
      </c>
      <c r="AK139" s="15"/>
      <c r="AL139" s="15"/>
      <c r="AM139" s="15"/>
      <c r="AN139" s="18"/>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c r="BK139" s="15"/>
      <c r="BL139" s="15"/>
      <c r="BM139" s="15"/>
      <c r="BN139" s="15"/>
      <c r="BO139" s="15"/>
      <c r="BP139" s="15"/>
      <c r="BQ139" s="15"/>
      <c r="BR139" s="15"/>
      <c r="BS139" s="15"/>
      <c r="BT139" s="15"/>
      <c r="BU139" s="15"/>
      <c r="BV139" s="15"/>
      <c r="BW139" s="15"/>
      <c r="BX139" s="15"/>
      <c r="BY139" s="15"/>
      <c r="BZ139" s="15"/>
      <c r="CA139" s="15"/>
      <c r="CB139" s="15"/>
      <c r="CC139" s="15"/>
      <c r="CD139" s="15"/>
      <c r="CE139" s="15"/>
      <c r="CF139" s="15"/>
      <c r="CG139" s="15"/>
      <c r="CH139" s="15"/>
      <c r="CI139" s="15"/>
      <c r="CJ139" s="15"/>
      <c r="CK139" s="15"/>
      <c r="CL139" s="15"/>
      <c r="CM139" s="15"/>
      <c r="CN139" s="15"/>
      <c r="CO139" s="15"/>
      <c r="CP139" s="15"/>
      <c r="CQ139" s="15"/>
      <c r="CR139" s="15"/>
      <c r="CS139" s="15"/>
      <c r="CT139" s="15"/>
      <c r="CU139" s="15"/>
      <c r="CV139" s="1">
        <v>17.5</v>
      </c>
      <c r="CW139" s="15">
        <v>6.94</v>
      </c>
      <c r="CX139" s="20" t="s">
        <v>130</v>
      </c>
      <c r="CY139" s="20" t="s">
        <v>127</v>
      </c>
      <c r="CZ139" s="20" t="s">
        <v>130</v>
      </c>
      <c r="DA139" s="20" t="s">
        <v>130</v>
      </c>
      <c r="DB139" s="20" t="s">
        <v>130</v>
      </c>
      <c r="DC139" s="20" t="s">
        <v>127</v>
      </c>
      <c r="DD139" s="20" t="s">
        <v>131</v>
      </c>
      <c r="DE139" s="20" t="s">
        <v>130</v>
      </c>
      <c r="DF139" s="20" t="s">
        <v>130</v>
      </c>
      <c r="DG139" s="20" t="s">
        <v>127</v>
      </c>
      <c r="DH139" s="20" t="s">
        <v>127</v>
      </c>
      <c r="DI139" s="20" t="str">
        <f t="shared" si="20"/>
        <v>E</v>
      </c>
      <c r="DJ139" s="20" t="s">
        <v>132</v>
      </c>
      <c r="DK139" s="20" t="s">
        <v>130</v>
      </c>
      <c r="DL139" s="20" t="s">
        <v>130</v>
      </c>
      <c r="DM139" s="20" t="s">
        <v>130</v>
      </c>
      <c r="DN139" s="20" t="s">
        <v>130</v>
      </c>
      <c r="DO139" s="20" t="s">
        <v>329</v>
      </c>
      <c r="DP139" s="20" t="s">
        <v>130</v>
      </c>
      <c r="DQ139" s="20" t="s">
        <v>130</v>
      </c>
      <c r="DR139" s="20" t="s">
        <v>127</v>
      </c>
      <c r="DS139" s="20" t="s">
        <v>131</v>
      </c>
      <c r="DT139" s="20" t="s">
        <v>131</v>
      </c>
    </row>
    <row r="140" spans="1:124" s="116" customFormat="1" ht="22.5" customHeight="1" x14ac:dyDescent="0.25">
      <c r="A140" s="108"/>
      <c r="B140" s="110" t="s">
        <v>345</v>
      </c>
      <c r="C140" s="110" t="s">
        <v>1637</v>
      </c>
      <c r="D140" s="119" t="s">
        <v>1584</v>
      </c>
      <c r="E140" s="110"/>
      <c r="F140" s="110" t="s">
        <v>114</v>
      </c>
      <c r="G140" s="110" t="s">
        <v>114</v>
      </c>
      <c r="H140" s="110" t="s">
        <v>929</v>
      </c>
      <c r="I140" s="120">
        <v>460</v>
      </c>
      <c r="J140" s="121"/>
      <c r="K140" s="110" t="s">
        <v>1620</v>
      </c>
      <c r="L140" s="110" t="s">
        <v>364</v>
      </c>
      <c r="M140" s="110">
        <v>2024</v>
      </c>
      <c r="N140" s="113"/>
      <c r="O140" s="114" t="s">
        <v>1625</v>
      </c>
      <c r="P140" s="114" t="s">
        <v>1626</v>
      </c>
      <c r="Q140" s="114" t="s">
        <v>1627</v>
      </c>
      <c r="R140" s="114" t="s">
        <v>1628</v>
      </c>
      <c r="S140" s="114" t="s">
        <v>1629</v>
      </c>
      <c r="T140" s="114" t="s">
        <v>1621</v>
      </c>
      <c r="U140" s="114" t="s">
        <v>1622</v>
      </c>
      <c r="V140" s="114" t="s">
        <v>1623</v>
      </c>
      <c r="W140" s="114" t="s">
        <v>1624</v>
      </c>
      <c r="X140" s="114"/>
      <c r="Y140" s="110" t="s">
        <v>1630</v>
      </c>
      <c r="Z140" s="110" t="s">
        <v>1631</v>
      </c>
      <c r="AA140" s="110" t="s">
        <v>359</v>
      </c>
      <c r="AB140" s="110"/>
      <c r="AC140" s="122" t="s">
        <v>1632</v>
      </c>
      <c r="AD140" s="110" t="s">
        <v>1391</v>
      </c>
      <c r="AE140" s="110">
        <v>1</v>
      </c>
      <c r="AF140" s="110"/>
      <c r="AG140" s="110"/>
      <c r="AH140" s="110" t="s">
        <v>1634</v>
      </c>
      <c r="AI140" s="114" t="s">
        <v>1635</v>
      </c>
      <c r="AJ140" s="110" t="s">
        <v>1636</v>
      </c>
      <c r="AK140" s="110"/>
      <c r="AL140" s="110"/>
      <c r="AM140" s="110"/>
      <c r="AN140" s="114"/>
      <c r="AO140" s="110"/>
      <c r="AP140" s="110"/>
      <c r="AQ140" s="110"/>
      <c r="AR140" s="110"/>
      <c r="AS140" s="110"/>
      <c r="AT140" s="110"/>
      <c r="AU140" s="110"/>
      <c r="AV140" s="110"/>
      <c r="AW140" s="110"/>
      <c r="AX140" s="110"/>
      <c r="AY140" s="110"/>
      <c r="AZ140" s="110"/>
      <c r="BA140" s="110"/>
      <c r="BB140" s="110"/>
      <c r="BC140" s="110"/>
      <c r="BD140" s="110"/>
      <c r="BE140" s="110"/>
      <c r="BF140" s="110"/>
      <c r="BG140" s="110"/>
      <c r="BH140" s="110"/>
      <c r="BI140" s="110"/>
      <c r="BJ140" s="110"/>
      <c r="BK140" s="110"/>
      <c r="BL140" s="110"/>
      <c r="BM140" s="110"/>
      <c r="BN140" s="110"/>
      <c r="BO140" s="110"/>
      <c r="BP140" s="110"/>
      <c r="BQ140" s="110"/>
      <c r="BR140" s="110"/>
      <c r="BS140" s="110"/>
      <c r="BT140" s="110"/>
      <c r="BU140" s="110"/>
      <c r="BV140" s="110"/>
      <c r="BW140" s="110"/>
      <c r="BX140" s="110"/>
      <c r="BY140" s="110"/>
      <c r="BZ140" s="110"/>
      <c r="CA140" s="110"/>
      <c r="CB140" s="110"/>
      <c r="CC140" s="110"/>
      <c r="CD140" s="110"/>
      <c r="CE140" s="110"/>
      <c r="CF140" s="110"/>
      <c r="CG140" s="110"/>
      <c r="CH140" s="110"/>
      <c r="CI140" s="110"/>
      <c r="CJ140" s="110"/>
      <c r="CK140" s="110"/>
      <c r="CL140" s="110"/>
      <c r="CM140" s="110"/>
      <c r="CN140" s="110"/>
      <c r="CO140" s="110"/>
      <c r="CP140" s="110"/>
      <c r="CQ140" s="110"/>
      <c r="CR140" s="110"/>
      <c r="CS140" s="110"/>
      <c r="CT140" s="110"/>
      <c r="CU140" s="110"/>
      <c r="CV140" s="123"/>
      <c r="CW140" s="110"/>
      <c r="CX140" s="115"/>
      <c r="CY140" s="115"/>
      <c r="CZ140" s="115"/>
      <c r="DA140" s="115"/>
      <c r="DB140" s="115"/>
      <c r="DC140" s="115"/>
      <c r="DD140" s="115"/>
      <c r="DE140" s="115"/>
      <c r="DF140" s="115"/>
      <c r="DG140" s="115"/>
      <c r="DH140" s="115"/>
      <c r="DI140" s="115"/>
      <c r="DJ140" s="115"/>
      <c r="DK140" s="115"/>
      <c r="DL140" s="115"/>
      <c r="DM140" s="115"/>
      <c r="DN140" s="115"/>
      <c r="DO140" s="115"/>
      <c r="DP140" s="115"/>
      <c r="DQ140" s="115"/>
      <c r="DR140" s="115"/>
      <c r="DS140" s="115"/>
      <c r="DT140" s="115"/>
    </row>
    <row r="141" spans="1:124" s="116" customFormat="1" ht="22.5" customHeight="1" x14ac:dyDescent="0.25">
      <c r="A141" s="108"/>
      <c r="B141" s="110" t="s">
        <v>345</v>
      </c>
      <c r="C141" s="116" t="s">
        <v>1639</v>
      </c>
      <c r="D141" s="119" t="s">
        <v>1584</v>
      </c>
      <c r="E141" s="110"/>
      <c r="F141" s="110" t="s">
        <v>928</v>
      </c>
      <c r="G141" s="110" t="s">
        <v>928</v>
      </c>
      <c r="H141" s="110" t="s">
        <v>929</v>
      </c>
      <c r="I141" s="120">
        <v>550</v>
      </c>
      <c r="J141" s="121"/>
      <c r="K141" s="110" t="s">
        <v>1620</v>
      </c>
      <c r="L141" s="110" t="s">
        <v>364</v>
      </c>
      <c r="M141" s="110">
        <v>2024</v>
      </c>
      <c r="N141" s="113"/>
      <c r="O141" s="114" t="s">
        <v>1625</v>
      </c>
      <c r="P141" s="114" t="s">
        <v>1626</v>
      </c>
      <c r="Q141" s="114" t="s">
        <v>1627</v>
      </c>
      <c r="R141" s="114" t="s">
        <v>1628</v>
      </c>
      <c r="S141" s="114" t="s">
        <v>1629</v>
      </c>
      <c r="T141" s="114" t="s">
        <v>1621</v>
      </c>
      <c r="U141" s="114" t="s">
        <v>1622</v>
      </c>
      <c r="V141" s="114" t="s">
        <v>1623</v>
      </c>
      <c r="W141" s="114" t="s">
        <v>1624</v>
      </c>
      <c r="X141" s="114"/>
      <c r="Y141" s="110" t="s">
        <v>1630</v>
      </c>
      <c r="Z141" s="110" t="s">
        <v>1631</v>
      </c>
      <c r="AA141" s="110" t="s">
        <v>359</v>
      </c>
      <c r="AB141" s="110"/>
      <c r="AC141" s="122" t="s">
        <v>1632</v>
      </c>
      <c r="AD141" s="110" t="s">
        <v>1391</v>
      </c>
      <c r="AE141" s="110">
        <v>1</v>
      </c>
      <c r="AF141" s="110"/>
      <c r="AG141" s="110"/>
      <c r="AH141" s="110" t="s">
        <v>1634</v>
      </c>
      <c r="AI141" s="114" t="s">
        <v>1635</v>
      </c>
      <c r="AJ141" s="110" t="s">
        <v>1636</v>
      </c>
      <c r="AK141" s="110"/>
      <c r="AL141" s="110"/>
      <c r="AM141" s="110"/>
      <c r="AN141" s="114"/>
      <c r="AO141" s="110"/>
      <c r="AP141" s="110"/>
      <c r="AQ141" s="110"/>
      <c r="AR141" s="110"/>
      <c r="AS141" s="110"/>
      <c r="AT141" s="110"/>
      <c r="AU141" s="110"/>
      <c r="AV141" s="110"/>
      <c r="AW141" s="110"/>
      <c r="AX141" s="110"/>
      <c r="AY141" s="110"/>
      <c r="AZ141" s="110"/>
      <c r="BA141" s="110"/>
      <c r="BB141" s="110"/>
      <c r="BC141" s="110"/>
      <c r="BD141" s="110"/>
      <c r="BE141" s="110"/>
      <c r="BF141" s="110"/>
      <c r="BG141" s="110"/>
      <c r="BH141" s="110"/>
      <c r="BI141" s="110"/>
      <c r="BJ141" s="110"/>
      <c r="BK141" s="110"/>
      <c r="BL141" s="110"/>
      <c r="BM141" s="110"/>
      <c r="BN141" s="110"/>
      <c r="BO141" s="110"/>
      <c r="BP141" s="110"/>
      <c r="BQ141" s="110"/>
      <c r="BR141" s="110"/>
      <c r="BS141" s="110"/>
      <c r="BT141" s="110"/>
      <c r="BU141" s="110"/>
      <c r="BV141" s="110"/>
      <c r="BW141" s="110"/>
      <c r="BX141" s="110"/>
      <c r="BY141" s="110"/>
      <c r="BZ141" s="110"/>
      <c r="CA141" s="110"/>
      <c r="CB141" s="110"/>
      <c r="CC141" s="110"/>
      <c r="CD141" s="110"/>
      <c r="CE141" s="110"/>
      <c r="CF141" s="110"/>
      <c r="CG141" s="110"/>
      <c r="CH141" s="110"/>
      <c r="CI141" s="110"/>
      <c r="CJ141" s="110"/>
      <c r="CK141" s="110"/>
      <c r="CL141" s="110"/>
      <c r="CM141" s="110"/>
      <c r="CN141" s="110"/>
      <c r="CO141" s="110"/>
      <c r="CP141" s="110"/>
      <c r="CQ141" s="110"/>
      <c r="CR141" s="110"/>
      <c r="CS141" s="110"/>
      <c r="CT141" s="110"/>
      <c r="CU141" s="110"/>
      <c r="CV141" s="123"/>
      <c r="CW141" s="110"/>
      <c r="CX141" s="115"/>
      <c r="CY141" s="115"/>
      <c r="CZ141" s="115"/>
      <c r="DA141" s="115"/>
      <c r="DB141" s="115"/>
      <c r="DC141" s="115"/>
      <c r="DD141" s="115"/>
      <c r="DE141" s="115"/>
      <c r="DF141" s="115"/>
      <c r="DG141" s="115"/>
      <c r="DH141" s="115"/>
      <c r="DI141" s="115"/>
      <c r="DJ141" s="115"/>
      <c r="DK141" s="115"/>
      <c r="DL141" s="115"/>
      <c r="DM141" s="115"/>
      <c r="DN141" s="115"/>
      <c r="DO141" s="115"/>
      <c r="DP141" s="115"/>
      <c r="DQ141" s="115"/>
      <c r="DR141" s="115"/>
      <c r="DS141" s="115"/>
      <c r="DT141" s="115"/>
    </row>
    <row r="142" spans="1:124" s="116" customFormat="1" ht="22.5" customHeight="1" x14ac:dyDescent="0.25">
      <c r="A142" s="108"/>
      <c r="B142" s="110" t="s">
        <v>345</v>
      </c>
      <c r="C142" s="116" t="s">
        <v>1640</v>
      </c>
      <c r="D142" s="119" t="s">
        <v>1584</v>
      </c>
      <c r="E142" s="110"/>
      <c r="F142" s="110" t="s">
        <v>1058</v>
      </c>
      <c r="G142" s="110" t="s">
        <v>1058</v>
      </c>
      <c r="H142" s="110" t="s">
        <v>929</v>
      </c>
      <c r="I142" s="120">
        <v>785</v>
      </c>
      <c r="J142" s="121"/>
      <c r="K142" s="110" t="s">
        <v>1620</v>
      </c>
      <c r="L142" s="110" t="s">
        <v>364</v>
      </c>
      <c r="M142" s="110">
        <v>2024</v>
      </c>
      <c r="N142" s="113"/>
      <c r="O142" s="114" t="s">
        <v>1625</v>
      </c>
      <c r="P142" s="114" t="s">
        <v>1626</v>
      </c>
      <c r="Q142" s="114" t="s">
        <v>1627</v>
      </c>
      <c r="R142" s="114" t="s">
        <v>1628</v>
      </c>
      <c r="S142" s="114" t="s">
        <v>1629</v>
      </c>
      <c r="T142" s="114" t="s">
        <v>1621</v>
      </c>
      <c r="U142" s="114" t="s">
        <v>1622</v>
      </c>
      <c r="V142" s="114" t="s">
        <v>1623</v>
      </c>
      <c r="W142" s="114" t="s">
        <v>1624</v>
      </c>
      <c r="X142" s="114"/>
      <c r="Y142" s="110" t="s">
        <v>1630</v>
      </c>
      <c r="Z142" s="110" t="s">
        <v>1631</v>
      </c>
      <c r="AA142" s="110" t="s">
        <v>359</v>
      </c>
      <c r="AB142" s="110"/>
      <c r="AC142" s="122" t="s">
        <v>1632</v>
      </c>
      <c r="AD142" s="110" t="s">
        <v>1391</v>
      </c>
      <c r="AE142" s="110">
        <v>1</v>
      </c>
      <c r="AF142" s="110"/>
      <c r="AG142" s="110"/>
      <c r="AH142" s="110" t="s">
        <v>1634</v>
      </c>
      <c r="AI142" s="114" t="s">
        <v>1635</v>
      </c>
      <c r="AJ142" s="110" t="s">
        <v>1636</v>
      </c>
      <c r="AK142" s="110"/>
      <c r="AL142" s="110"/>
      <c r="AM142" s="110"/>
      <c r="AN142" s="114"/>
      <c r="AO142" s="110"/>
      <c r="AP142" s="110"/>
      <c r="AQ142" s="110"/>
      <c r="AR142" s="110"/>
      <c r="AS142" s="110"/>
      <c r="AT142" s="110"/>
      <c r="AU142" s="110"/>
      <c r="AV142" s="110"/>
      <c r="AW142" s="110"/>
      <c r="AX142" s="110"/>
      <c r="AY142" s="110"/>
      <c r="AZ142" s="110"/>
      <c r="BA142" s="110"/>
      <c r="BB142" s="110"/>
      <c r="BC142" s="110"/>
      <c r="BD142" s="110"/>
      <c r="BE142" s="110"/>
      <c r="BF142" s="110"/>
      <c r="BG142" s="110"/>
      <c r="BH142" s="110"/>
      <c r="BI142" s="110"/>
      <c r="BJ142" s="110"/>
      <c r="BK142" s="110"/>
      <c r="BL142" s="110"/>
      <c r="BM142" s="110"/>
      <c r="BN142" s="110"/>
      <c r="BO142" s="110"/>
      <c r="BP142" s="110"/>
      <c r="BQ142" s="110"/>
      <c r="BR142" s="110"/>
      <c r="BS142" s="110"/>
      <c r="BT142" s="110"/>
      <c r="BU142" s="110"/>
      <c r="BV142" s="110"/>
      <c r="BW142" s="110"/>
      <c r="BX142" s="110"/>
      <c r="BY142" s="110"/>
      <c r="BZ142" s="110"/>
      <c r="CA142" s="110"/>
      <c r="CB142" s="110"/>
      <c r="CC142" s="110"/>
      <c r="CD142" s="110"/>
      <c r="CE142" s="110"/>
      <c r="CF142" s="110"/>
      <c r="CG142" s="110"/>
      <c r="CH142" s="110"/>
      <c r="CI142" s="110"/>
      <c r="CJ142" s="110"/>
      <c r="CK142" s="110"/>
      <c r="CL142" s="110"/>
      <c r="CM142" s="110"/>
      <c r="CN142" s="110"/>
      <c r="CO142" s="110"/>
      <c r="CP142" s="110"/>
      <c r="CQ142" s="110"/>
      <c r="CR142" s="110"/>
      <c r="CS142" s="110"/>
      <c r="CT142" s="110"/>
      <c r="CU142" s="110"/>
      <c r="CV142" s="123"/>
      <c r="CW142" s="110"/>
      <c r="CX142" s="115"/>
      <c r="CY142" s="115"/>
      <c r="CZ142" s="115"/>
      <c r="DA142" s="115"/>
      <c r="DB142" s="115"/>
      <c r="DC142" s="115"/>
      <c r="DD142" s="115"/>
      <c r="DE142" s="115"/>
      <c r="DF142" s="115"/>
      <c r="DG142" s="115"/>
      <c r="DH142" s="115"/>
      <c r="DI142" s="115"/>
      <c r="DJ142" s="115"/>
      <c r="DK142" s="115"/>
      <c r="DL142" s="115"/>
      <c r="DM142" s="115"/>
      <c r="DN142" s="115"/>
      <c r="DO142" s="115"/>
      <c r="DP142" s="115"/>
      <c r="DQ142" s="115"/>
      <c r="DR142" s="115"/>
      <c r="DS142" s="115"/>
      <c r="DT142" s="115"/>
    </row>
    <row r="143" spans="1:124" s="116" customFormat="1" ht="22.5" customHeight="1" x14ac:dyDescent="0.25">
      <c r="A143" s="108"/>
      <c r="B143" s="110" t="s">
        <v>345</v>
      </c>
      <c r="C143" s="110" t="s">
        <v>1638</v>
      </c>
      <c r="D143" s="119" t="s">
        <v>1584</v>
      </c>
      <c r="E143" s="110"/>
      <c r="F143" s="110" t="s">
        <v>114</v>
      </c>
      <c r="G143" s="110" t="s">
        <v>114</v>
      </c>
      <c r="H143" s="110" t="s">
        <v>929</v>
      </c>
      <c r="I143" s="120">
        <v>460</v>
      </c>
      <c r="J143" s="121"/>
      <c r="K143" s="110" t="s">
        <v>1620</v>
      </c>
      <c r="L143" s="110" t="s">
        <v>364</v>
      </c>
      <c r="M143" s="110">
        <v>2024</v>
      </c>
      <c r="N143" s="113"/>
      <c r="O143" s="114" t="s">
        <v>1625</v>
      </c>
      <c r="P143" s="114" t="s">
        <v>1626</v>
      </c>
      <c r="Q143" s="114" t="s">
        <v>1627</v>
      </c>
      <c r="R143" s="114" t="s">
        <v>1628</v>
      </c>
      <c r="S143" s="114" t="s">
        <v>1629</v>
      </c>
      <c r="T143" s="114" t="s">
        <v>1621</v>
      </c>
      <c r="U143" s="114" t="s">
        <v>1622</v>
      </c>
      <c r="V143" s="114" t="s">
        <v>1623</v>
      </c>
      <c r="W143" s="114" t="s">
        <v>1624</v>
      </c>
      <c r="X143" s="114"/>
      <c r="Y143" s="110" t="s">
        <v>1630</v>
      </c>
      <c r="Z143" s="110" t="s">
        <v>1631</v>
      </c>
      <c r="AA143" s="110" t="s">
        <v>359</v>
      </c>
      <c r="AB143" s="110"/>
      <c r="AC143" s="122" t="s">
        <v>1633</v>
      </c>
      <c r="AD143" s="110" t="s">
        <v>1391</v>
      </c>
      <c r="AE143" s="110">
        <v>1</v>
      </c>
      <c r="AF143" s="110"/>
      <c r="AG143" s="110"/>
      <c r="AH143" s="110" t="s">
        <v>1634</v>
      </c>
      <c r="AI143" s="114" t="s">
        <v>1635</v>
      </c>
      <c r="AJ143" s="110" t="s">
        <v>1636</v>
      </c>
      <c r="AK143" s="110"/>
      <c r="AL143" s="110"/>
      <c r="AM143" s="110"/>
      <c r="AN143" s="114"/>
      <c r="AO143" s="110"/>
      <c r="AP143" s="110"/>
      <c r="AQ143" s="110"/>
      <c r="AR143" s="110"/>
      <c r="AS143" s="110"/>
      <c r="AT143" s="110"/>
      <c r="AU143" s="110"/>
      <c r="AV143" s="110"/>
      <c r="AW143" s="110"/>
      <c r="AX143" s="110"/>
      <c r="AY143" s="110"/>
      <c r="AZ143" s="110"/>
      <c r="BA143" s="110"/>
      <c r="BB143" s="110"/>
      <c r="BC143" s="110"/>
      <c r="BD143" s="110"/>
      <c r="BE143" s="110"/>
      <c r="BF143" s="110"/>
      <c r="BG143" s="110"/>
      <c r="BH143" s="110"/>
      <c r="BI143" s="110"/>
      <c r="BJ143" s="110"/>
      <c r="BK143" s="110"/>
      <c r="BL143" s="110"/>
      <c r="BM143" s="110"/>
      <c r="BN143" s="110"/>
      <c r="BO143" s="110"/>
      <c r="BP143" s="110"/>
      <c r="BQ143" s="110"/>
      <c r="BR143" s="110"/>
      <c r="BS143" s="110"/>
      <c r="BT143" s="110"/>
      <c r="BU143" s="110"/>
      <c r="BV143" s="110"/>
      <c r="BW143" s="110"/>
      <c r="BX143" s="110"/>
      <c r="BY143" s="110"/>
      <c r="BZ143" s="110"/>
      <c r="CA143" s="110"/>
      <c r="CB143" s="110"/>
      <c r="CC143" s="110"/>
      <c r="CD143" s="110"/>
      <c r="CE143" s="110"/>
      <c r="CF143" s="110"/>
      <c r="CG143" s="110"/>
      <c r="CH143" s="110"/>
      <c r="CI143" s="110"/>
      <c r="CJ143" s="110"/>
      <c r="CK143" s="110"/>
      <c r="CL143" s="110"/>
      <c r="CM143" s="110"/>
      <c r="CN143" s="110"/>
      <c r="CO143" s="110"/>
      <c r="CP143" s="110"/>
      <c r="CQ143" s="110"/>
      <c r="CR143" s="110"/>
      <c r="CS143" s="110"/>
      <c r="CT143" s="110"/>
      <c r="CU143" s="110"/>
      <c r="CV143" s="123"/>
      <c r="CW143" s="110"/>
      <c r="CX143" s="115"/>
      <c r="CY143" s="115"/>
      <c r="CZ143" s="115"/>
      <c r="DA143" s="115"/>
      <c r="DB143" s="115"/>
      <c r="DC143" s="115"/>
      <c r="DD143" s="115"/>
      <c r="DE143" s="115"/>
      <c r="DF143" s="115"/>
      <c r="DG143" s="115"/>
      <c r="DH143" s="115"/>
      <c r="DI143" s="115"/>
      <c r="DJ143" s="115"/>
      <c r="DK143" s="115"/>
      <c r="DL143" s="115"/>
      <c r="DM143" s="115"/>
      <c r="DN143" s="115"/>
      <c r="DO143" s="115"/>
      <c r="DP143" s="115"/>
      <c r="DQ143" s="115"/>
      <c r="DR143" s="115"/>
      <c r="DS143" s="115"/>
      <c r="DT143" s="115"/>
    </row>
    <row r="144" spans="1:124" s="116" customFormat="1" ht="22.5" customHeight="1" x14ac:dyDescent="0.25">
      <c r="A144" s="108"/>
      <c r="B144" s="110" t="s">
        <v>345</v>
      </c>
      <c r="C144" s="116" t="s">
        <v>1641</v>
      </c>
      <c r="D144" s="119" t="s">
        <v>1584</v>
      </c>
      <c r="E144" s="110"/>
      <c r="F144" s="110" t="s">
        <v>928</v>
      </c>
      <c r="G144" s="110" t="s">
        <v>928</v>
      </c>
      <c r="H144" s="110" t="s">
        <v>929</v>
      </c>
      <c r="I144" s="120">
        <v>550</v>
      </c>
      <c r="J144" s="121"/>
      <c r="K144" s="110" t="s">
        <v>1620</v>
      </c>
      <c r="L144" s="110" t="s">
        <v>364</v>
      </c>
      <c r="M144" s="110">
        <v>2024</v>
      </c>
      <c r="N144" s="113"/>
      <c r="O144" s="114" t="s">
        <v>1625</v>
      </c>
      <c r="P144" s="114" t="s">
        <v>1626</v>
      </c>
      <c r="Q144" s="114" t="s">
        <v>1627</v>
      </c>
      <c r="R144" s="114" t="s">
        <v>1628</v>
      </c>
      <c r="S144" s="114" t="s">
        <v>1629</v>
      </c>
      <c r="T144" s="114" t="s">
        <v>1621</v>
      </c>
      <c r="U144" s="114" t="s">
        <v>1622</v>
      </c>
      <c r="V144" s="114" t="s">
        <v>1623</v>
      </c>
      <c r="W144" s="114" t="s">
        <v>1624</v>
      </c>
      <c r="X144" s="114"/>
      <c r="Y144" s="110" t="s">
        <v>1630</v>
      </c>
      <c r="Z144" s="110" t="s">
        <v>1631</v>
      </c>
      <c r="AA144" s="110" t="s">
        <v>359</v>
      </c>
      <c r="AB144" s="110"/>
      <c r="AC144" s="122" t="s">
        <v>1633</v>
      </c>
      <c r="AD144" s="110" t="s">
        <v>1391</v>
      </c>
      <c r="AE144" s="110">
        <v>1</v>
      </c>
      <c r="AF144" s="110"/>
      <c r="AG144" s="110"/>
      <c r="AH144" s="110" t="s">
        <v>1634</v>
      </c>
      <c r="AI144" s="114" t="s">
        <v>1635</v>
      </c>
      <c r="AJ144" s="110" t="s">
        <v>1636</v>
      </c>
      <c r="AK144" s="110"/>
      <c r="AL144" s="110"/>
      <c r="AM144" s="110"/>
      <c r="AN144" s="114"/>
      <c r="AO144" s="110"/>
      <c r="AP144" s="110"/>
      <c r="AQ144" s="110"/>
      <c r="AR144" s="110"/>
      <c r="AS144" s="110"/>
      <c r="AT144" s="110"/>
      <c r="AU144" s="110"/>
      <c r="AV144" s="110"/>
      <c r="AW144" s="110"/>
      <c r="AX144" s="110"/>
      <c r="AY144" s="110"/>
      <c r="AZ144" s="110"/>
      <c r="BA144" s="110"/>
      <c r="BB144" s="110"/>
      <c r="BC144" s="110"/>
      <c r="BD144" s="110"/>
      <c r="BE144" s="110"/>
      <c r="BF144" s="110"/>
      <c r="BG144" s="110"/>
      <c r="BH144" s="110"/>
      <c r="BI144" s="110"/>
      <c r="BJ144" s="110"/>
      <c r="BK144" s="110"/>
      <c r="BL144" s="110"/>
      <c r="BM144" s="110"/>
      <c r="BN144" s="110"/>
      <c r="BO144" s="110"/>
      <c r="BP144" s="110"/>
      <c r="BQ144" s="110"/>
      <c r="BR144" s="110"/>
      <c r="BS144" s="110"/>
      <c r="BT144" s="110"/>
      <c r="BU144" s="110"/>
      <c r="BV144" s="110"/>
      <c r="BW144" s="110"/>
      <c r="BX144" s="110"/>
      <c r="BY144" s="110"/>
      <c r="BZ144" s="110"/>
      <c r="CA144" s="110"/>
      <c r="CB144" s="110"/>
      <c r="CC144" s="110"/>
      <c r="CD144" s="110"/>
      <c r="CE144" s="110"/>
      <c r="CF144" s="110"/>
      <c r="CG144" s="110"/>
      <c r="CH144" s="110"/>
      <c r="CI144" s="110"/>
      <c r="CJ144" s="110"/>
      <c r="CK144" s="110"/>
      <c r="CL144" s="110"/>
      <c r="CM144" s="110"/>
      <c r="CN144" s="110"/>
      <c r="CO144" s="110"/>
      <c r="CP144" s="110"/>
      <c r="CQ144" s="110"/>
      <c r="CR144" s="110"/>
      <c r="CS144" s="110"/>
      <c r="CT144" s="110"/>
      <c r="CU144" s="110"/>
      <c r="CV144" s="123"/>
      <c r="CW144" s="110"/>
      <c r="CX144" s="115"/>
      <c r="CY144" s="115"/>
      <c r="CZ144" s="115"/>
      <c r="DA144" s="115"/>
      <c r="DB144" s="115"/>
      <c r="DC144" s="115"/>
      <c r="DD144" s="115"/>
      <c r="DE144" s="115"/>
      <c r="DF144" s="115"/>
      <c r="DG144" s="115"/>
      <c r="DH144" s="115"/>
      <c r="DI144" s="115"/>
      <c r="DJ144" s="115"/>
      <c r="DK144" s="115"/>
      <c r="DL144" s="115"/>
      <c r="DM144" s="115"/>
      <c r="DN144" s="115"/>
      <c r="DO144" s="115"/>
      <c r="DP144" s="115"/>
      <c r="DQ144" s="115"/>
      <c r="DR144" s="115"/>
      <c r="DS144" s="115"/>
      <c r="DT144" s="115"/>
    </row>
    <row r="145" spans="1:124" s="116" customFormat="1" ht="22.5" customHeight="1" x14ac:dyDescent="0.25">
      <c r="A145" s="108"/>
      <c r="B145" s="110" t="s">
        <v>345</v>
      </c>
      <c r="C145" s="116" t="s">
        <v>1642</v>
      </c>
      <c r="D145" s="119" t="s">
        <v>1584</v>
      </c>
      <c r="E145" s="110"/>
      <c r="F145" s="110" t="s">
        <v>1058</v>
      </c>
      <c r="G145" s="110" t="s">
        <v>1058</v>
      </c>
      <c r="H145" s="110" t="s">
        <v>929</v>
      </c>
      <c r="I145" s="120">
        <v>785</v>
      </c>
      <c r="J145" s="121"/>
      <c r="K145" s="110" t="s">
        <v>1620</v>
      </c>
      <c r="L145" s="110" t="s">
        <v>364</v>
      </c>
      <c r="M145" s="110">
        <v>2024</v>
      </c>
      <c r="N145" s="113"/>
      <c r="O145" s="114" t="s">
        <v>1625</v>
      </c>
      <c r="P145" s="114" t="s">
        <v>1626</v>
      </c>
      <c r="Q145" s="114" t="s">
        <v>1627</v>
      </c>
      <c r="R145" s="114" t="s">
        <v>1628</v>
      </c>
      <c r="S145" s="114" t="s">
        <v>1629</v>
      </c>
      <c r="T145" s="114" t="s">
        <v>1621</v>
      </c>
      <c r="U145" s="114" t="s">
        <v>1622</v>
      </c>
      <c r="V145" s="114" t="s">
        <v>1623</v>
      </c>
      <c r="W145" s="114" t="s">
        <v>1624</v>
      </c>
      <c r="X145" s="114"/>
      <c r="Y145" s="110" t="s">
        <v>1630</v>
      </c>
      <c r="Z145" s="110" t="s">
        <v>1631</v>
      </c>
      <c r="AA145" s="110" t="s">
        <v>359</v>
      </c>
      <c r="AB145" s="110"/>
      <c r="AC145" s="122" t="s">
        <v>1633</v>
      </c>
      <c r="AD145" s="110" t="s">
        <v>1391</v>
      </c>
      <c r="AE145" s="110">
        <v>1</v>
      </c>
      <c r="AF145" s="110"/>
      <c r="AG145" s="110"/>
      <c r="AH145" s="110" t="s">
        <v>1634</v>
      </c>
      <c r="AI145" s="114" t="s">
        <v>1635</v>
      </c>
      <c r="AJ145" s="110" t="s">
        <v>1636</v>
      </c>
      <c r="AK145" s="110"/>
      <c r="AL145" s="110"/>
      <c r="AM145" s="110"/>
      <c r="AN145" s="114"/>
      <c r="AO145" s="110"/>
      <c r="AP145" s="110"/>
      <c r="AQ145" s="110"/>
      <c r="AR145" s="110"/>
      <c r="AS145" s="110"/>
      <c r="AT145" s="110"/>
      <c r="AU145" s="110"/>
      <c r="AV145" s="110"/>
      <c r="AW145" s="110"/>
      <c r="AX145" s="110"/>
      <c r="AY145" s="110"/>
      <c r="AZ145" s="110"/>
      <c r="BA145" s="110"/>
      <c r="BB145" s="110"/>
      <c r="BC145" s="110"/>
      <c r="BD145" s="110"/>
      <c r="BE145" s="110"/>
      <c r="BF145" s="110"/>
      <c r="BG145" s="110"/>
      <c r="BH145" s="110"/>
      <c r="BI145" s="110"/>
      <c r="BJ145" s="110"/>
      <c r="BK145" s="110"/>
      <c r="BL145" s="110"/>
      <c r="BM145" s="110"/>
      <c r="BN145" s="110"/>
      <c r="BO145" s="110"/>
      <c r="BP145" s="110"/>
      <c r="BQ145" s="110"/>
      <c r="BR145" s="110"/>
      <c r="BS145" s="110"/>
      <c r="BT145" s="110"/>
      <c r="BU145" s="110"/>
      <c r="BV145" s="110"/>
      <c r="BW145" s="110"/>
      <c r="BX145" s="110"/>
      <c r="BY145" s="110"/>
      <c r="BZ145" s="110"/>
      <c r="CA145" s="110"/>
      <c r="CB145" s="110"/>
      <c r="CC145" s="110"/>
      <c r="CD145" s="110"/>
      <c r="CE145" s="110"/>
      <c r="CF145" s="110"/>
      <c r="CG145" s="110"/>
      <c r="CH145" s="110"/>
      <c r="CI145" s="110"/>
      <c r="CJ145" s="110"/>
      <c r="CK145" s="110"/>
      <c r="CL145" s="110"/>
      <c r="CM145" s="110"/>
      <c r="CN145" s="110"/>
      <c r="CO145" s="110"/>
      <c r="CP145" s="110"/>
      <c r="CQ145" s="110"/>
      <c r="CR145" s="110"/>
      <c r="CS145" s="110"/>
      <c r="CT145" s="110"/>
      <c r="CU145" s="110"/>
      <c r="CV145" s="123"/>
      <c r="CW145" s="110"/>
      <c r="CX145" s="115"/>
      <c r="CY145" s="115"/>
      <c r="CZ145" s="115"/>
      <c r="DA145" s="115"/>
      <c r="DB145" s="115"/>
      <c r="DC145" s="115"/>
      <c r="DD145" s="115"/>
      <c r="DE145" s="115"/>
      <c r="DF145" s="115"/>
      <c r="DG145" s="115"/>
      <c r="DH145" s="115"/>
      <c r="DI145" s="115"/>
      <c r="DJ145" s="115"/>
      <c r="DK145" s="115"/>
      <c r="DL145" s="115"/>
      <c r="DM145" s="115"/>
      <c r="DN145" s="115"/>
      <c r="DO145" s="115"/>
      <c r="DP145" s="115"/>
      <c r="DQ145" s="115"/>
      <c r="DR145" s="115"/>
      <c r="DS145" s="115"/>
      <c r="DT145" s="115"/>
    </row>
    <row r="146" spans="1:124" ht="98.25" customHeight="1" x14ac:dyDescent="0.25">
      <c r="A146" s="24" t="e" vm="34">
        <v>#VALUE!</v>
      </c>
      <c r="B146" s="15" t="s">
        <v>345</v>
      </c>
      <c r="C146" s="15" t="s">
        <v>944</v>
      </c>
      <c r="D146" s="26" t="s">
        <v>943</v>
      </c>
      <c r="E146" s="15">
        <v>94051190</v>
      </c>
      <c r="F146" s="15" t="s">
        <v>133</v>
      </c>
      <c r="G146" s="15" t="s">
        <v>315</v>
      </c>
      <c r="H146" s="15" t="s">
        <v>273</v>
      </c>
      <c r="I146" s="16">
        <v>695</v>
      </c>
      <c r="J146" s="16" t="s">
        <v>882</v>
      </c>
      <c r="K146" s="15"/>
      <c r="L146" s="15" t="s">
        <v>945</v>
      </c>
      <c r="M146" s="15">
        <v>2023</v>
      </c>
      <c r="N146" s="17">
        <v>8015086013884</v>
      </c>
      <c r="O146" s="18" t="s">
        <v>946</v>
      </c>
      <c r="P146" s="18" t="s">
        <v>947</v>
      </c>
      <c r="Q146" s="18" t="s">
        <v>948</v>
      </c>
      <c r="R146" s="18" t="s">
        <v>949</v>
      </c>
      <c r="S146" s="18" t="s">
        <v>950</v>
      </c>
      <c r="T146" s="18" t="s">
        <v>951</v>
      </c>
      <c r="U146" s="18" t="s">
        <v>952</v>
      </c>
      <c r="V146" s="18" t="s">
        <v>953</v>
      </c>
      <c r="W146" s="18" t="s">
        <v>954</v>
      </c>
      <c r="X146" s="18" t="s">
        <v>955</v>
      </c>
      <c r="Y146" s="15" t="s">
        <v>956</v>
      </c>
      <c r="Z146" s="15" t="s">
        <v>126</v>
      </c>
      <c r="AA146" s="15" t="s">
        <v>359</v>
      </c>
      <c r="AB146" s="15" t="s">
        <v>171</v>
      </c>
      <c r="AC146" s="31" t="s">
        <v>1433</v>
      </c>
      <c r="AD146" s="15" t="s">
        <v>894</v>
      </c>
      <c r="AE146" s="15">
        <v>1</v>
      </c>
      <c r="AF146" s="17">
        <v>8015086013884</v>
      </c>
      <c r="AG146" s="15"/>
      <c r="AH146" s="15" t="s">
        <v>1228</v>
      </c>
      <c r="AI146" s="18" t="s">
        <v>1244</v>
      </c>
      <c r="AJ146" s="15" t="s">
        <v>1245</v>
      </c>
      <c r="AK146" s="15"/>
      <c r="AL146" s="15"/>
      <c r="AM146" s="15"/>
      <c r="AN146" s="18"/>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
        <v>5.5</v>
      </c>
      <c r="CW146" s="15">
        <v>4.2</v>
      </c>
      <c r="CX146" s="20" t="s">
        <v>130</v>
      </c>
      <c r="CY146" s="20" t="s">
        <v>127</v>
      </c>
      <c r="CZ146" s="20" t="s">
        <v>130</v>
      </c>
      <c r="DA146" s="20" t="s">
        <v>130</v>
      </c>
      <c r="DB146" s="20" t="s">
        <v>130</v>
      </c>
      <c r="DC146" s="20" t="s">
        <v>127</v>
      </c>
      <c r="DD146" s="20" t="s">
        <v>131</v>
      </c>
      <c r="DE146" s="20" t="s">
        <v>130</v>
      </c>
      <c r="DF146" s="20" t="s">
        <v>130</v>
      </c>
      <c r="DG146" s="20" t="s">
        <v>127</v>
      </c>
      <c r="DH146" s="20" t="s">
        <v>127</v>
      </c>
      <c r="DI146" s="20" t="str">
        <f t="shared" ref="DI146" si="21">+AB146</f>
        <v>F</v>
      </c>
      <c r="DJ146" s="20" t="s">
        <v>132</v>
      </c>
      <c r="DK146" s="20" t="s">
        <v>130</v>
      </c>
      <c r="DL146" s="20" t="s">
        <v>130</v>
      </c>
      <c r="DM146" s="20" t="s">
        <v>130</v>
      </c>
      <c r="DN146" s="20" t="s">
        <v>130</v>
      </c>
      <c r="DO146" s="20" t="s">
        <v>329</v>
      </c>
      <c r="DP146" s="20" t="s">
        <v>130</v>
      </c>
      <c r="DQ146" s="20" t="s">
        <v>130</v>
      </c>
      <c r="DR146" s="20" t="s">
        <v>127</v>
      </c>
      <c r="DS146" s="20" t="s">
        <v>131</v>
      </c>
      <c r="DT146" s="20" t="s">
        <v>131</v>
      </c>
    </row>
    <row r="147" spans="1:124" ht="20.25" customHeight="1" x14ac:dyDescent="0.25">
      <c r="A147" s="141" t="e" vm="35">
        <v>#VALUE!</v>
      </c>
      <c r="B147" s="15" t="s">
        <v>345</v>
      </c>
      <c r="C147" s="15" t="s">
        <v>447</v>
      </c>
      <c r="D147" s="26" t="s">
        <v>446</v>
      </c>
      <c r="E147" s="15">
        <v>94051190</v>
      </c>
      <c r="F147" s="15" t="s">
        <v>133</v>
      </c>
      <c r="G147" s="15" t="s">
        <v>272</v>
      </c>
      <c r="H147" s="15" t="s">
        <v>273</v>
      </c>
      <c r="I147" s="16">
        <v>275</v>
      </c>
      <c r="J147" s="16" t="s">
        <v>903</v>
      </c>
      <c r="K147" s="15"/>
      <c r="L147" s="15" t="s">
        <v>274</v>
      </c>
      <c r="M147" s="15">
        <v>2015</v>
      </c>
      <c r="N147" s="17">
        <v>8015086009665</v>
      </c>
      <c r="O147" s="18" t="s">
        <v>448</v>
      </c>
      <c r="P147" s="18" t="s">
        <v>449</v>
      </c>
      <c r="Q147" s="18" t="s">
        <v>450</v>
      </c>
      <c r="R147" s="18" t="s">
        <v>451</v>
      </c>
      <c r="S147" s="18" t="s">
        <v>452</v>
      </c>
      <c r="T147" s="18" t="s">
        <v>453</v>
      </c>
      <c r="U147" s="18" t="s">
        <v>454</v>
      </c>
      <c r="V147" s="18" t="s">
        <v>455</v>
      </c>
      <c r="W147" s="18" t="s">
        <v>456</v>
      </c>
      <c r="X147" s="18" t="s">
        <v>457</v>
      </c>
      <c r="Y147" s="15" t="s">
        <v>458</v>
      </c>
      <c r="Z147" s="15" t="s">
        <v>1643</v>
      </c>
      <c r="AA147" s="15" t="s">
        <v>127</v>
      </c>
      <c r="AB147" s="19" t="s">
        <v>128</v>
      </c>
      <c r="AC147" s="18" t="s">
        <v>276</v>
      </c>
      <c r="AD147" s="15" t="s">
        <v>129</v>
      </c>
      <c r="AE147" s="15">
        <v>2</v>
      </c>
      <c r="AF147" s="1" t="s">
        <v>1756</v>
      </c>
      <c r="AG147" s="15" t="s">
        <v>1723</v>
      </c>
      <c r="AH147" s="15" t="s">
        <v>1162</v>
      </c>
      <c r="AI147" s="18" t="s">
        <v>1163</v>
      </c>
      <c r="AJ147" s="15" t="s">
        <v>1164</v>
      </c>
      <c r="AK147" s="1" t="s">
        <v>1817</v>
      </c>
      <c r="AL147" s="15" t="s">
        <v>1751</v>
      </c>
      <c r="AM147" s="15" t="s">
        <v>1165</v>
      </c>
      <c r="AN147" s="18" t="s">
        <v>1166</v>
      </c>
      <c r="AO147" s="15" t="s">
        <v>1167</v>
      </c>
      <c r="AP147" s="15"/>
      <c r="AQ147" s="15"/>
      <c r="AR147" s="15"/>
      <c r="AS147" s="15"/>
      <c r="AT147" s="15"/>
      <c r="AU147" s="15"/>
      <c r="AV147" s="15"/>
      <c r="AW147" s="15"/>
      <c r="AX147" s="15"/>
      <c r="AY147" s="15"/>
      <c r="AZ147" s="15"/>
      <c r="BA147" s="15"/>
      <c r="BB147" s="15"/>
      <c r="BC147" s="15"/>
      <c r="BD147" s="15"/>
      <c r="BE147" s="15"/>
      <c r="BF147" s="15"/>
      <c r="BG147" s="15"/>
      <c r="BH147" s="15"/>
      <c r="BI147" s="15"/>
      <c r="BJ147" s="15"/>
      <c r="BK147" s="15"/>
      <c r="BL147" s="15"/>
      <c r="BM147" s="15"/>
      <c r="BN147" s="15"/>
      <c r="BO147" s="15"/>
      <c r="BP147" s="15"/>
      <c r="BQ147" s="15"/>
      <c r="BR147" s="15"/>
      <c r="BS147" s="15"/>
      <c r="BT147" s="15"/>
      <c r="BU147" s="15"/>
      <c r="BV147" s="15"/>
      <c r="BW147" s="15"/>
      <c r="BX147" s="15"/>
      <c r="BY147" s="15"/>
      <c r="BZ147" s="15"/>
      <c r="CA147" s="15"/>
      <c r="CB147" s="15"/>
      <c r="CC147" s="15"/>
      <c r="CD147" s="15"/>
      <c r="CE147" s="15"/>
      <c r="CF147" s="15"/>
      <c r="CG147" s="15"/>
      <c r="CH147" s="15"/>
      <c r="CI147" s="15"/>
      <c r="CJ147" s="15"/>
      <c r="CK147" s="15"/>
      <c r="CL147" s="15"/>
      <c r="CM147" s="15"/>
      <c r="CN147" s="15"/>
      <c r="CO147" s="15"/>
      <c r="CP147" s="15"/>
      <c r="CQ147" s="15"/>
      <c r="CR147" s="15"/>
      <c r="CS147" s="15"/>
      <c r="CT147" s="15"/>
      <c r="CU147" s="15"/>
      <c r="CV147" s="15">
        <v>1.26</v>
      </c>
      <c r="CW147" s="15">
        <v>0.69</v>
      </c>
      <c r="CX147" s="20" t="s">
        <v>130</v>
      </c>
      <c r="CY147" s="20" t="s">
        <v>127</v>
      </c>
      <c r="CZ147" s="20" t="s">
        <v>130</v>
      </c>
      <c r="DA147" s="20" t="s">
        <v>130</v>
      </c>
      <c r="DB147" s="20" t="s">
        <v>130</v>
      </c>
      <c r="DC147" s="20" t="s">
        <v>127</v>
      </c>
      <c r="DD147" s="20" t="s">
        <v>131</v>
      </c>
      <c r="DE147" s="20" t="s">
        <v>130</v>
      </c>
      <c r="DF147" s="20" t="s">
        <v>130</v>
      </c>
      <c r="DG147" s="20" t="s">
        <v>127</v>
      </c>
      <c r="DH147" s="20" t="s">
        <v>127</v>
      </c>
      <c r="DI147" s="20" t="str">
        <f t="shared" ref="DI147:DI215" si="22">+AB147</f>
        <v>-</v>
      </c>
      <c r="DJ147" s="20" t="s">
        <v>132</v>
      </c>
      <c r="DK147" s="20" t="s">
        <v>130</v>
      </c>
      <c r="DL147" s="20" t="s">
        <v>130</v>
      </c>
      <c r="DM147" s="20" t="s">
        <v>130</v>
      </c>
      <c r="DN147" s="20" t="s">
        <v>130</v>
      </c>
      <c r="DO147" s="20"/>
      <c r="DP147" s="20" t="s">
        <v>130</v>
      </c>
      <c r="DQ147" s="20" t="s">
        <v>130</v>
      </c>
      <c r="DR147" s="20" t="s">
        <v>127</v>
      </c>
      <c r="DS147" s="20" t="s">
        <v>131</v>
      </c>
      <c r="DT147" s="20" t="s">
        <v>131</v>
      </c>
    </row>
    <row r="148" spans="1:124" ht="20.25" customHeight="1" x14ac:dyDescent="0.25">
      <c r="A148" s="141"/>
      <c r="B148" s="15" t="s">
        <v>345</v>
      </c>
      <c r="C148" s="15" t="s">
        <v>459</v>
      </c>
      <c r="D148" s="26" t="s">
        <v>446</v>
      </c>
      <c r="E148" s="15">
        <v>94051190</v>
      </c>
      <c r="F148" s="15" t="s">
        <v>173</v>
      </c>
      <c r="G148" s="15" t="s">
        <v>272</v>
      </c>
      <c r="H148" s="15" t="s">
        <v>273</v>
      </c>
      <c r="I148" s="16">
        <v>275</v>
      </c>
      <c r="J148" s="16" t="s">
        <v>903</v>
      </c>
      <c r="K148" s="15"/>
      <c r="L148" s="15" t="s">
        <v>274</v>
      </c>
      <c r="M148" s="15">
        <v>2015</v>
      </c>
      <c r="N148" s="17">
        <v>8015086009672</v>
      </c>
      <c r="O148" s="18" t="s">
        <v>448</v>
      </c>
      <c r="P148" s="18" t="s">
        <v>449</v>
      </c>
      <c r="Q148" s="18" t="s">
        <v>450</v>
      </c>
      <c r="R148" s="18" t="s">
        <v>451</v>
      </c>
      <c r="S148" s="18" t="s">
        <v>452</v>
      </c>
      <c r="T148" s="18" t="s">
        <v>453</v>
      </c>
      <c r="U148" s="18" t="s">
        <v>454</v>
      </c>
      <c r="V148" s="18" t="s">
        <v>455</v>
      </c>
      <c r="W148" s="18" t="s">
        <v>456</v>
      </c>
      <c r="X148" s="18" t="s">
        <v>457</v>
      </c>
      <c r="Y148" s="15" t="s">
        <v>458</v>
      </c>
      <c r="Z148" s="15" t="s">
        <v>1643</v>
      </c>
      <c r="AA148" s="15" t="s">
        <v>127</v>
      </c>
      <c r="AB148" s="19" t="s">
        <v>128</v>
      </c>
      <c r="AC148" s="18" t="s">
        <v>276</v>
      </c>
      <c r="AD148" s="15" t="s">
        <v>129</v>
      </c>
      <c r="AE148" s="15">
        <v>2</v>
      </c>
      <c r="AF148" s="1" t="s">
        <v>1756</v>
      </c>
      <c r="AG148" s="15" t="s">
        <v>1723</v>
      </c>
      <c r="AH148" s="15" t="s">
        <v>1162</v>
      </c>
      <c r="AI148" s="18" t="s">
        <v>1163</v>
      </c>
      <c r="AJ148" s="15" t="s">
        <v>1164</v>
      </c>
      <c r="AK148" s="1" t="s">
        <v>1817</v>
      </c>
      <c r="AL148" s="15" t="s">
        <v>1751</v>
      </c>
      <c r="AM148" s="15" t="s">
        <v>1165</v>
      </c>
      <c r="AN148" s="18" t="s">
        <v>1166</v>
      </c>
      <c r="AO148" s="15" t="s">
        <v>1167</v>
      </c>
      <c r="AP148" s="15"/>
      <c r="AQ148" s="15"/>
      <c r="AR148" s="15"/>
      <c r="AS148" s="15"/>
      <c r="AT148" s="15"/>
      <c r="AU148" s="15"/>
      <c r="AV148" s="15"/>
      <c r="AW148" s="15"/>
      <c r="AX148" s="15"/>
      <c r="AY148" s="15"/>
      <c r="AZ148" s="15"/>
      <c r="BA148" s="15"/>
      <c r="BB148" s="15"/>
      <c r="BC148" s="15"/>
      <c r="BD148" s="15"/>
      <c r="BE148" s="15"/>
      <c r="BF148" s="15"/>
      <c r="BG148" s="15"/>
      <c r="BH148" s="15"/>
      <c r="BI148" s="15"/>
      <c r="BJ148" s="15"/>
      <c r="BK148" s="15"/>
      <c r="BL148" s="15"/>
      <c r="BM148" s="15"/>
      <c r="BN148" s="15"/>
      <c r="BO148" s="15"/>
      <c r="BP148" s="15"/>
      <c r="BQ148" s="15"/>
      <c r="BR148" s="15"/>
      <c r="BS148" s="15"/>
      <c r="BT148" s="15"/>
      <c r="BU148" s="15"/>
      <c r="BV148" s="15"/>
      <c r="BW148" s="15"/>
      <c r="BX148" s="15"/>
      <c r="BY148" s="15"/>
      <c r="BZ148" s="15"/>
      <c r="CA148" s="15"/>
      <c r="CB148" s="15"/>
      <c r="CC148" s="15"/>
      <c r="CD148" s="15"/>
      <c r="CE148" s="15"/>
      <c r="CF148" s="15"/>
      <c r="CG148" s="15"/>
      <c r="CH148" s="15"/>
      <c r="CI148" s="15"/>
      <c r="CJ148" s="15"/>
      <c r="CK148" s="15"/>
      <c r="CL148" s="15"/>
      <c r="CM148" s="15"/>
      <c r="CN148" s="15"/>
      <c r="CO148" s="15"/>
      <c r="CP148" s="15"/>
      <c r="CQ148" s="15"/>
      <c r="CR148" s="15"/>
      <c r="CS148" s="15"/>
      <c r="CT148" s="15"/>
      <c r="CU148" s="15"/>
      <c r="CV148" s="15">
        <v>1.26</v>
      </c>
      <c r="CW148" s="15">
        <v>0.69</v>
      </c>
      <c r="CX148" s="20" t="s">
        <v>130</v>
      </c>
      <c r="CY148" s="20" t="s">
        <v>127</v>
      </c>
      <c r="CZ148" s="20" t="s">
        <v>130</v>
      </c>
      <c r="DA148" s="20" t="s">
        <v>130</v>
      </c>
      <c r="DB148" s="20" t="s">
        <v>130</v>
      </c>
      <c r="DC148" s="20" t="s">
        <v>127</v>
      </c>
      <c r="DD148" s="20" t="s">
        <v>131</v>
      </c>
      <c r="DE148" s="20" t="s">
        <v>130</v>
      </c>
      <c r="DF148" s="20" t="s">
        <v>130</v>
      </c>
      <c r="DG148" s="20" t="s">
        <v>127</v>
      </c>
      <c r="DH148" s="20" t="s">
        <v>127</v>
      </c>
      <c r="DI148" s="20" t="str">
        <f t="shared" si="22"/>
        <v>-</v>
      </c>
      <c r="DJ148" s="20" t="s">
        <v>132</v>
      </c>
      <c r="DK148" s="20" t="s">
        <v>130</v>
      </c>
      <c r="DL148" s="20" t="s">
        <v>130</v>
      </c>
      <c r="DM148" s="20" t="s">
        <v>130</v>
      </c>
      <c r="DN148" s="20" t="s">
        <v>130</v>
      </c>
      <c r="DO148" s="20" t="s">
        <v>127</v>
      </c>
      <c r="DP148" s="20" t="s">
        <v>130</v>
      </c>
      <c r="DQ148" s="20" t="s">
        <v>130</v>
      </c>
      <c r="DR148" s="20" t="s">
        <v>127</v>
      </c>
      <c r="DS148" s="20" t="s">
        <v>131</v>
      </c>
      <c r="DT148" s="20" t="s">
        <v>131</v>
      </c>
    </row>
    <row r="149" spans="1:124" ht="20.25" customHeight="1" x14ac:dyDescent="0.25">
      <c r="A149" s="141"/>
      <c r="B149" s="15" t="s">
        <v>345</v>
      </c>
      <c r="C149" s="15" t="s">
        <v>460</v>
      </c>
      <c r="D149" s="26" t="s">
        <v>446</v>
      </c>
      <c r="E149" s="15">
        <v>94051190</v>
      </c>
      <c r="F149" s="15" t="s">
        <v>175</v>
      </c>
      <c r="G149" s="15" t="s">
        <v>272</v>
      </c>
      <c r="H149" s="15" t="s">
        <v>273</v>
      </c>
      <c r="I149" s="16">
        <v>275</v>
      </c>
      <c r="J149" s="16" t="s">
        <v>903</v>
      </c>
      <c r="K149" s="15"/>
      <c r="L149" s="15" t="s">
        <v>274</v>
      </c>
      <c r="M149" s="15">
        <v>2015</v>
      </c>
      <c r="N149" s="17">
        <v>8015086009689</v>
      </c>
      <c r="O149" s="18" t="s">
        <v>448</v>
      </c>
      <c r="P149" s="18" t="s">
        <v>449</v>
      </c>
      <c r="Q149" s="18" t="s">
        <v>450</v>
      </c>
      <c r="R149" s="18" t="s">
        <v>451</v>
      </c>
      <c r="S149" s="18" t="s">
        <v>452</v>
      </c>
      <c r="T149" s="18" t="s">
        <v>453</v>
      </c>
      <c r="U149" s="18" t="s">
        <v>454</v>
      </c>
      <c r="V149" s="18" t="s">
        <v>455</v>
      </c>
      <c r="W149" s="18" t="s">
        <v>456</v>
      </c>
      <c r="X149" s="18" t="s">
        <v>457</v>
      </c>
      <c r="Y149" s="15" t="s">
        <v>458</v>
      </c>
      <c r="Z149" s="15" t="s">
        <v>1643</v>
      </c>
      <c r="AA149" s="15" t="s">
        <v>127</v>
      </c>
      <c r="AB149" s="19" t="s">
        <v>128</v>
      </c>
      <c r="AC149" s="18" t="s">
        <v>276</v>
      </c>
      <c r="AD149" s="15" t="s">
        <v>129</v>
      </c>
      <c r="AE149" s="15">
        <v>2</v>
      </c>
      <c r="AF149" s="1" t="s">
        <v>1756</v>
      </c>
      <c r="AG149" s="15" t="s">
        <v>1723</v>
      </c>
      <c r="AH149" s="15" t="s">
        <v>1162</v>
      </c>
      <c r="AI149" s="18" t="s">
        <v>1163</v>
      </c>
      <c r="AJ149" s="15" t="s">
        <v>1164</v>
      </c>
      <c r="AK149" s="1" t="s">
        <v>1817</v>
      </c>
      <c r="AL149" s="15" t="s">
        <v>1751</v>
      </c>
      <c r="AM149" s="15" t="s">
        <v>1165</v>
      </c>
      <c r="AN149" s="18" t="s">
        <v>1166</v>
      </c>
      <c r="AO149" s="15" t="s">
        <v>1167</v>
      </c>
      <c r="AP149" s="15"/>
      <c r="AQ149" s="15"/>
      <c r="AR149" s="15"/>
      <c r="AS149" s="15"/>
      <c r="AT149" s="15"/>
      <c r="AU149" s="15"/>
      <c r="AV149" s="15"/>
      <c r="AW149" s="15"/>
      <c r="AX149" s="15"/>
      <c r="AY149" s="15"/>
      <c r="AZ149" s="15"/>
      <c r="BA149" s="15"/>
      <c r="BB149" s="15"/>
      <c r="BC149" s="15"/>
      <c r="BD149" s="15"/>
      <c r="BE149" s="15"/>
      <c r="BF149" s="15"/>
      <c r="BG149" s="15"/>
      <c r="BH149" s="15"/>
      <c r="BI149" s="15"/>
      <c r="BJ149" s="15"/>
      <c r="BK149" s="15"/>
      <c r="BL149" s="15"/>
      <c r="BM149" s="15"/>
      <c r="BN149" s="15"/>
      <c r="BO149" s="15"/>
      <c r="BP149" s="15"/>
      <c r="BQ149" s="15"/>
      <c r="BR149" s="15"/>
      <c r="BS149" s="15"/>
      <c r="BT149" s="15"/>
      <c r="BU149" s="15"/>
      <c r="BV149" s="15"/>
      <c r="BW149" s="15"/>
      <c r="BX149" s="15"/>
      <c r="BY149" s="15"/>
      <c r="BZ149" s="15"/>
      <c r="CA149" s="15"/>
      <c r="CB149" s="15"/>
      <c r="CC149" s="15"/>
      <c r="CD149" s="15"/>
      <c r="CE149" s="15"/>
      <c r="CF149" s="15"/>
      <c r="CG149" s="15"/>
      <c r="CH149" s="15"/>
      <c r="CI149" s="15"/>
      <c r="CJ149" s="15"/>
      <c r="CK149" s="15"/>
      <c r="CL149" s="15"/>
      <c r="CM149" s="15"/>
      <c r="CN149" s="15"/>
      <c r="CO149" s="15"/>
      <c r="CP149" s="15"/>
      <c r="CQ149" s="15"/>
      <c r="CR149" s="15"/>
      <c r="CS149" s="15"/>
      <c r="CT149" s="15"/>
      <c r="CU149" s="15"/>
      <c r="CV149" s="15">
        <v>1.26</v>
      </c>
      <c r="CW149" s="15">
        <v>0.69</v>
      </c>
      <c r="CX149" s="20" t="s">
        <v>130</v>
      </c>
      <c r="CY149" s="20" t="s">
        <v>127</v>
      </c>
      <c r="CZ149" s="20" t="s">
        <v>130</v>
      </c>
      <c r="DA149" s="20" t="s">
        <v>130</v>
      </c>
      <c r="DB149" s="20" t="s">
        <v>130</v>
      </c>
      <c r="DC149" s="20" t="s">
        <v>127</v>
      </c>
      <c r="DD149" s="20" t="s">
        <v>131</v>
      </c>
      <c r="DE149" s="20" t="s">
        <v>130</v>
      </c>
      <c r="DF149" s="20" t="s">
        <v>130</v>
      </c>
      <c r="DG149" s="20" t="s">
        <v>127</v>
      </c>
      <c r="DH149" s="20" t="s">
        <v>127</v>
      </c>
      <c r="DI149" s="20" t="str">
        <f t="shared" si="22"/>
        <v>-</v>
      </c>
      <c r="DJ149" s="20" t="s">
        <v>132</v>
      </c>
      <c r="DK149" s="20" t="s">
        <v>130</v>
      </c>
      <c r="DL149" s="20" t="s">
        <v>130</v>
      </c>
      <c r="DM149" s="20" t="s">
        <v>130</v>
      </c>
      <c r="DN149" s="20" t="s">
        <v>130</v>
      </c>
      <c r="DO149" s="20" t="s">
        <v>127</v>
      </c>
      <c r="DP149" s="20" t="s">
        <v>130</v>
      </c>
      <c r="DQ149" s="20" t="s">
        <v>130</v>
      </c>
      <c r="DR149" s="20" t="s">
        <v>127</v>
      </c>
      <c r="DS149" s="20" t="s">
        <v>131</v>
      </c>
      <c r="DT149" s="20" t="s">
        <v>131</v>
      </c>
    </row>
    <row r="150" spans="1:124" ht="31.5" customHeight="1" x14ac:dyDescent="0.25">
      <c r="A150" s="141" t="e" vm="36">
        <v>#VALUE!</v>
      </c>
      <c r="B150" s="15" t="s">
        <v>345</v>
      </c>
      <c r="C150" s="15" t="s">
        <v>462</v>
      </c>
      <c r="D150" s="26" t="s">
        <v>461</v>
      </c>
      <c r="E150" s="15">
        <v>94051190</v>
      </c>
      <c r="F150" s="15" t="s">
        <v>133</v>
      </c>
      <c r="G150" s="15" t="s">
        <v>272</v>
      </c>
      <c r="H150" s="15" t="s">
        <v>273</v>
      </c>
      <c r="I150" s="16">
        <v>460</v>
      </c>
      <c r="J150" s="16" t="s">
        <v>903</v>
      </c>
      <c r="K150" s="15"/>
      <c r="L150" s="15" t="e">
        <f>+VLOOKUP(C150,[1]EU!$C$3:$F$233,4,0)</f>
        <v>#N/A</v>
      </c>
      <c r="M150" s="15" t="e">
        <f>+VLOOKUP(C150,[1]EU!$C$3:$G$233,5,0)</f>
        <v>#N/A</v>
      </c>
      <c r="N150" s="17">
        <v>8015086002673</v>
      </c>
      <c r="O150" s="18" t="s">
        <v>448</v>
      </c>
      <c r="P150" s="18" t="s">
        <v>449</v>
      </c>
      <c r="Q150" s="18" t="s">
        <v>450</v>
      </c>
      <c r="R150" s="18" t="s">
        <v>451</v>
      </c>
      <c r="S150" s="18" t="s">
        <v>452</v>
      </c>
      <c r="T150" s="18" t="s">
        <v>453</v>
      </c>
      <c r="U150" s="18" t="s">
        <v>454</v>
      </c>
      <c r="V150" s="18" t="s">
        <v>455</v>
      </c>
      <c r="W150" s="18" t="s">
        <v>456</v>
      </c>
      <c r="X150" s="18" t="s">
        <v>457</v>
      </c>
      <c r="Y150" s="15" t="s">
        <v>281</v>
      </c>
      <c r="Z150" s="15" t="s">
        <v>126</v>
      </c>
      <c r="AA150" s="15" t="s">
        <v>127</v>
      </c>
      <c r="AB150" s="19" t="s">
        <v>128</v>
      </c>
      <c r="AC150" s="18" t="s">
        <v>250</v>
      </c>
      <c r="AD150" s="15" t="s">
        <v>129</v>
      </c>
      <c r="AE150" s="15">
        <v>2</v>
      </c>
      <c r="AF150" s="1" t="s">
        <v>1761</v>
      </c>
      <c r="AG150" s="15" t="s">
        <v>1723</v>
      </c>
      <c r="AH150" s="15" t="s">
        <v>1148</v>
      </c>
      <c r="AI150" s="15" t="s">
        <v>1169</v>
      </c>
      <c r="AJ150" s="15" t="s">
        <v>1170</v>
      </c>
      <c r="AK150" s="1" t="s">
        <v>1818</v>
      </c>
      <c r="AL150" s="15" t="s">
        <v>1751</v>
      </c>
      <c r="AM150" s="15" t="s">
        <v>1246</v>
      </c>
      <c r="AN150" s="15" t="s">
        <v>1172</v>
      </c>
      <c r="AO150" s="15" t="s">
        <v>1164</v>
      </c>
      <c r="AP150" s="15"/>
      <c r="AQ150" s="15"/>
      <c r="AR150" s="15"/>
      <c r="AS150" s="15"/>
      <c r="AT150" s="15"/>
      <c r="AU150" s="15"/>
      <c r="AV150" s="15"/>
      <c r="AW150" s="15"/>
      <c r="AX150" s="15"/>
      <c r="AY150" s="15"/>
      <c r="AZ150" s="15"/>
      <c r="BA150" s="15"/>
      <c r="BB150" s="15"/>
      <c r="BC150" s="15"/>
      <c r="BD150" s="15"/>
      <c r="BE150" s="15"/>
      <c r="BF150" s="15"/>
      <c r="BG150" s="15"/>
      <c r="BH150" s="15"/>
      <c r="BI150" s="15"/>
      <c r="BJ150" s="15"/>
      <c r="BK150" s="15"/>
      <c r="BL150" s="15"/>
      <c r="BM150" s="15"/>
      <c r="BN150" s="15"/>
      <c r="BO150" s="15"/>
      <c r="BP150" s="15"/>
      <c r="BQ150" s="15"/>
      <c r="BR150" s="15"/>
      <c r="BS150" s="15"/>
      <c r="BT150" s="15"/>
      <c r="BU150" s="15"/>
      <c r="BV150" s="15"/>
      <c r="BW150" s="15"/>
      <c r="BX150" s="15"/>
      <c r="BY150" s="15"/>
      <c r="BZ150" s="15"/>
      <c r="CA150" s="15"/>
      <c r="CB150" s="15"/>
      <c r="CC150" s="15"/>
      <c r="CD150" s="15"/>
      <c r="CE150" s="15"/>
      <c r="CF150" s="15"/>
      <c r="CG150" s="15"/>
      <c r="CH150" s="15"/>
      <c r="CI150" s="15"/>
      <c r="CJ150" s="15"/>
      <c r="CK150" s="15"/>
      <c r="CL150" s="15"/>
      <c r="CM150" s="15"/>
      <c r="CN150" s="15"/>
      <c r="CO150" s="15"/>
      <c r="CP150" s="15"/>
      <c r="CQ150" s="15"/>
      <c r="CR150" s="15"/>
      <c r="CS150" s="15"/>
      <c r="CT150" s="15"/>
      <c r="CU150" s="15"/>
      <c r="CV150" s="15">
        <v>4.16</v>
      </c>
      <c r="CW150" s="15">
        <v>2.76</v>
      </c>
      <c r="CX150" s="20" t="s">
        <v>130</v>
      </c>
      <c r="CY150" s="20" t="s">
        <v>127</v>
      </c>
      <c r="CZ150" s="20" t="s">
        <v>130</v>
      </c>
      <c r="DA150" s="20" t="s">
        <v>130</v>
      </c>
      <c r="DB150" s="20" t="s">
        <v>130</v>
      </c>
      <c r="DC150" s="20" t="s">
        <v>127</v>
      </c>
      <c r="DD150" s="20" t="s">
        <v>131</v>
      </c>
      <c r="DE150" s="20" t="s">
        <v>130</v>
      </c>
      <c r="DF150" s="20" t="s">
        <v>130</v>
      </c>
      <c r="DG150" s="20" t="s">
        <v>127</v>
      </c>
      <c r="DH150" s="20" t="s">
        <v>127</v>
      </c>
      <c r="DI150" s="20" t="str">
        <f t="shared" si="22"/>
        <v>-</v>
      </c>
      <c r="DJ150" s="20" t="s">
        <v>132</v>
      </c>
      <c r="DK150" s="20" t="s">
        <v>130</v>
      </c>
      <c r="DL150" s="20" t="s">
        <v>130</v>
      </c>
      <c r="DM150" s="20" t="s">
        <v>130</v>
      </c>
      <c r="DN150" s="20" t="s">
        <v>130</v>
      </c>
      <c r="DO150" s="20" t="s">
        <v>127</v>
      </c>
      <c r="DP150" s="20" t="s">
        <v>130</v>
      </c>
      <c r="DQ150" s="20" t="s">
        <v>130</v>
      </c>
      <c r="DR150" s="20" t="s">
        <v>127</v>
      </c>
      <c r="DS150" s="20" t="s">
        <v>131</v>
      </c>
      <c r="DT150" s="20" t="s">
        <v>131</v>
      </c>
    </row>
    <row r="151" spans="1:124" ht="31.5" customHeight="1" x14ac:dyDescent="0.25">
      <c r="A151" s="141"/>
      <c r="B151" s="15" t="s">
        <v>345</v>
      </c>
      <c r="C151" s="15" t="s">
        <v>463</v>
      </c>
      <c r="D151" s="26" t="s">
        <v>461</v>
      </c>
      <c r="E151" s="15">
        <v>94051190</v>
      </c>
      <c r="F151" s="15" t="s">
        <v>173</v>
      </c>
      <c r="G151" s="15" t="s">
        <v>272</v>
      </c>
      <c r="H151" s="15" t="s">
        <v>273</v>
      </c>
      <c r="I151" s="16">
        <v>460</v>
      </c>
      <c r="J151" s="16" t="s">
        <v>903</v>
      </c>
      <c r="K151" s="15"/>
      <c r="L151" s="15" t="e">
        <f>+VLOOKUP(C151,[1]EU!$C$3:$F$233,4,0)</f>
        <v>#N/A</v>
      </c>
      <c r="M151" s="15" t="e">
        <f>+VLOOKUP(C151,[1]EU!$C$3:$G$233,5,0)</f>
        <v>#N/A</v>
      </c>
      <c r="N151" s="17">
        <v>8015086002680</v>
      </c>
      <c r="O151" s="18" t="s">
        <v>448</v>
      </c>
      <c r="P151" s="18" t="s">
        <v>449</v>
      </c>
      <c r="Q151" s="18" t="s">
        <v>450</v>
      </c>
      <c r="R151" s="18" t="s">
        <v>451</v>
      </c>
      <c r="S151" s="18" t="s">
        <v>452</v>
      </c>
      <c r="T151" s="18" t="s">
        <v>453</v>
      </c>
      <c r="U151" s="18" t="s">
        <v>454</v>
      </c>
      <c r="V151" s="18" t="s">
        <v>455</v>
      </c>
      <c r="W151" s="18" t="s">
        <v>456</v>
      </c>
      <c r="X151" s="18" t="s">
        <v>457</v>
      </c>
      <c r="Y151" s="15" t="s">
        <v>281</v>
      </c>
      <c r="Z151" s="15" t="s">
        <v>126</v>
      </c>
      <c r="AA151" s="15" t="s">
        <v>127</v>
      </c>
      <c r="AB151" s="19" t="s">
        <v>128</v>
      </c>
      <c r="AC151" s="18" t="s">
        <v>250</v>
      </c>
      <c r="AD151" s="15" t="s">
        <v>129</v>
      </c>
      <c r="AE151" s="15">
        <v>2</v>
      </c>
      <c r="AF151" s="1" t="s">
        <v>1761</v>
      </c>
      <c r="AG151" s="15" t="s">
        <v>1723</v>
      </c>
      <c r="AH151" s="15" t="s">
        <v>1148</v>
      </c>
      <c r="AI151" s="15" t="s">
        <v>1169</v>
      </c>
      <c r="AJ151" s="15" t="s">
        <v>1170</v>
      </c>
      <c r="AK151" s="1" t="s">
        <v>1818</v>
      </c>
      <c r="AL151" s="15" t="s">
        <v>1751</v>
      </c>
      <c r="AM151" s="15" t="s">
        <v>1246</v>
      </c>
      <c r="AN151" s="15" t="s">
        <v>1172</v>
      </c>
      <c r="AO151" s="15" t="s">
        <v>1164</v>
      </c>
      <c r="AP151" s="15"/>
      <c r="AQ151" s="15"/>
      <c r="AR151" s="15"/>
      <c r="AS151" s="15"/>
      <c r="AT151" s="15"/>
      <c r="AU151" s="15"/>
      <c r="AV151" s="15"/>
      <c r="AW151" s="15"/>
      <c r="AX151" s="15"/>
      <c r="AY151" s="15"/>
      <c r="AZ151" s="15"/>
      <c r="BA151" s="15"/>
      <c r="BB151" s="15"/>
      <c r="BC151" s="15"/>
      <c r="BD151" s="15"/>
      <c r="BE151" s="15"/>
      <c r="BF151" s="15"/>
      <c r="BG151" s="15"/>
      <c r="BH151" s="15"/>
      <c r="BI151" s="15"/>
      <c r="BJ151" s="15"/>
      <c r="BK151" s="15"/>
      <c r="BL151" s="15"/>
      <c r="BM151" s="15"/>
      <c r="BN151" s="15"/>
      <c r="BO151" s="15"/>
      <c r="BP151" s="15"/>
      <c r="BQ151" s="15"/>
      <c r="BR151" s="15"/>
      <c r="BS151" s="15"/>
      <c r="BT151" s="15"/>
      <c r="BU151" s="15"/>
      <c r="BV151" s="15"/>
      <c r="BW151" s="15"/>
      <c r="BX151" s="15"/>
      <c r="BY151" s="15"/>
      <c r="BZ151" s="15"/>
      <c r="CA151" s="15"/>
      <c r="CB151" s="15"/>
      <c r="CC151" s="15"/>
      <c r="CD151" s="15"/>
      <c r="CE151" s="15"/>
      <c r="CF151" s="15"/>
      <c r="CG151" s="15"/>
      <c r="CH151" s="15"/>
      <c r="CI151" s="15"/>
      <c r="CJ151" s="15"/>
      <c r="CK151" s="15"/>
      <c r="CL151" s="15"/>
      <c r="CM151" s="15"/>
      <c r="CN151" s="15"/>
      <c r="CO151" s="15"/>
      <c r="CP151" s="15"/>
      <c r="CQ151" s="15"/>
      <c r="CR151" s="15"/>
      <c r="CS151" s="15"/>
      <c r="CT151" s="15"/>
      <c r="CU151" s="15"/>
      <c r="CV151" s="15">
        <v>4.16</v>
      </c>
      <c r="CW151" s="15">
        <v>2.76</v>
      </c>
      <c r="CX151" s="20" t="s">
        <v>130</v>
      </c>
      <c r="CY151" s="20" t="s">
        <v>127</v>
      </c>
      <c r="CZ151" s="20" t="s">
        <v>130</v>
      </c>
      <c r="DA151" s="20" t="s">
        <v>130</v>
      </c>
      <c r="DB151" s="20" t="s">
        <v>130</v>
      </c>
      <c r="DC151" s="20" t="s">
        <v>127</v>
      </c>
      <c r="DD151" s="20" t="s">
        <v>131</v>
      </c>
      <c r="DE151" s="20" t="s">
        <v>130</v>
      </c>
      <c r="DF151" s="20" t="s">
        <v>130</v>
      </c>
      <c r="DG151" s="20" t="s">
        <v>127</v>
      </c>
      <c r="DH151" s="20" t="s">
        <v>127</v>
      </c>
      <c r="DI151" s="20" t="str">
        <f t="shared" si="22"/>
        <v>-</v>
      </c>
      <c r="DJ151" s="20" t="s">
        <v>132</v>
      </c>
      <c r="DK151" s="20" t="s">
        <v>130</v>
      </c>
      <c r="DL151" s="20" t="s">
        <v>130</v>
      </c>
      <c r="DM151" s="20" t="s">
        <v>130</v>
      </c>
      <c r="DN151" s="20" t="s">
        <v>130</v>
      </c>
      <c r="DO151" s="20" t="s">
        <v>127</v>
      </c>
      <c r="DP151" s="20" t="s">
        <v>130</v>
      </c>
      <c r="DQ151" s="20" t="s">
        <v>130</v>
      </c>
      <c r="DR151" s="20" t="s">
        <v>127</v>
      </c>
      <c r="DS151" s="20" t="s">
        <v>131</v>
      </c>
      <c r="DT151" s="20" t="s">
        <v>131</v>
      </c>
    </row>
    <row r="152" spans="1:124" ht="31.5" customHeight="1" x14ac:dyDescent="0.25">
      <c r="A152" s="141"/>
      <c r="B152" s="15" t="s">
        <v>345</v>
      </c>
      <c r="C152" s="15" t="s">
        <v>464</v>
      </c>
      <c r="D152" s="26" t="s">
        <v>461</v>
      </c>
      <c r="E152" s="15">
        <v>94051190</v>
      </c>
      <c r="F152" s="15" t="s">
        <v>175</v>
      </c>
      <c r="G152" s="15" t="s">
        <v>272</v>
      </c>
      <c r="H152" s="15" t="s">
        <v>273</v>
      </c>
      <c r="I152" s="16">
        <v>460</v>
      </c>
      <c r="J152" s="16" t="s">
        <v>903</v>
      </c>
      <c r="K152" s="15"/>
      <c r="L152" s="15" t="e">
        <f>+VLOOKUP(C152,[1]EU!$C$3:$F$233,4,0)</f>
        <v>#N/A</v>
      </c>
      <c r="M152" s="15" t="e">
        <f>+VLOOKUP(C152,[1]EU!$C$3:$G$233,5,0)</f>
        <v>#N/A</v>
      </c>
      <c r="N152" s="17">
        <v>8015086002697</v>
      </c>
      <c r="O152" s="18" t="s">
        <v>448</v>
      </c>
      <c r="P152" s="18" t="s">
        <v>449</v>
      </c>
      <c r="Q152" s="18" t="s">
        <v>450</v>
      </c>
      <c r="R152" s="18" t="s">
        <v>451</v>
      </c>
      <c r="S152" s="18" t="s">
        <v>452</v>
      </c>
      <c r="T152" s="18" t="s">
        <v>453</v>
      </c>
      <c r="U152" s="18" t="s">
        <v>454</v>
      </c>
      <c r="V152" s="18" t="s">
        <v>455</v>
      </c>
      <c r="W152" s="18" t="s">
        <v>456</v>
      </c>
      <c r="X152" s="18" t="s">
        <v>457</v>
      </c>
      <c r="Y152" s="15" t="s">
        <v>281</v>
      </c>
      <c r="Z152" s="15" t="s">
        <v>126</v>
      </c>
      <c r="AA152" s="15" t="s">
        <v>127</v>
      </c>
      <c r="AB152" s="19" t="s">
        <v>128</v>
      </c>
      <c r="AC152" s="18" t="s">
        <v>250</v>
      </c>
      <c r="AD152" s="15" t="s">
        <v>129</v>
      </c>
      <c r="AE152" s="15">
        <v>2</v>
      </c>
      <c r="AF152" s="1" t="s">
        <v>1761</v>
      </c>
      <c r="AG152" s="15" t="s">
        <v>1723</v>
      </c>
      <c r="AH152" s="15" t="s">
        <v>1148</v>
      </c>
      <c r="AI152" s="15" t="s">
        <v>1169</v>
      </c>
      <c r="AJ152" s="15" t="s">
        <v>1170</v>
      </c>
      <c r="AK152" s="1" t="s">
        <v>1818</v>
      </c>
      <c r="AL152" s="15" t="s">
        <v>1751</v>
      </c>
      <c r="AM152" s="15" t="s">
        <v>1246</v>
      </c>
      <c r="AN152" s="15" t="s">
        <v>1172</v>
      </c>
      <c r="AO152" s="15" t="s">
        <v>1164</v>
      </c>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c r="CH152" s="15"/>
      <c r="CI152" s="15"/>
      <c r="CJ152" s="15"/>
      <c r="CK152" s="15"/>
      <c r="CL152" s="15"/>
      <c r="CM152" s="15"/>
      <c r="CN152" s="15"/>
      <c r="CO152" s="15"/>
      <c r="CP152" s="15"/>
      <c r="CQ152" s="15"/>
      <c r="CR152" s="15"/>
      <c r="CS152" s="15"/>
      <c r="CT152" s="15"/>
      <c r="CU152" s="15"/>
      <c r="CV152" s="15">
        <v>4.16</v>
      </c>
      <c r="CW152" s="15">
        <v>2.76</v>
      </c>
      <c r="CX152" s="20" t="s">
        <v>130</v>
      </c>
      <c r="CY152" s="20" t="s">
        <v>127</v>
      </c>
      <c r="CZ152" s="20" t="s">
        <v>130</v>
      </c>
      <c r="DA152" s="20" t="s">
        <v>130</v>
      </c>
      <c r="DB152" s="20" t="s">
        <v>130</v>
      </c>
      <c r="DC152" s="20" t="s">
        <v>127</v>
      </c>
      <c r="DD152" s="20" t="s">
        <v>131</v>
      </c>
      <c r="DE152" s="20" t="s">
        <v>130</v>
      </c>
      <c r="DF152" s="20" t="s">
        <v>130</v>
      </c>
      <c r="DG152" s="20" t="s">
        <v>127</v>
      </c>
      <c r="DH152" s="20" t="s">
        <v>127</v>
      </c>
      <c r="DI152" s="20" t="str">
        <f t="shared" si="22"/>
        <v>-</v>
      </c>
      <c r="DJ152" s="20" t="s">
        <v>132</v>
      </c>
      <c r="DK152" s="20" t="s">
        <v>130</v>
      </c>
      <c r="DL152" s="20" t="s">
        <v>130</v>
      </c>
      <c r="DM152" s="20" t="s">
        <v>130</v>
      </c>
      <c r="DN152" s="20" t="s">
        <v>130</v>
      </c>
      <c r="DO152" s="20" t="s">
        <v>127</v>
      </c>
      <c r="DP152" s="20" t="s">
        <v>130</v>
      </c>
      <c r="DQ152" s="20" t="s">
        <v>130</v>
      </c>
      <c r="DR152" s="20" t="s">
        <v>127</v>
      </c>
      <c r="DS152" s="20" t="s">
        <v>131</v>
      </c>
      <c r="DT152" s="20" t="s">
        <v>131</v>
      </c>
    </row>
    <row r="153" spans="1:124" ht="39" customHeight="1" x14ac:dyDescent="0.25">
      <c r="A153" s="139" t="e" vm="37">
        <v>#VALUE!</v>
      </c>
      <c r="B153" s="15" t="s">
        <v>345</v>
      </c>
      <c r="C153" s="15" t="s">
        <v>775</v>
      </c>
      <c r="D153" s="26" t="s">
        <v>774</v>
      </c>
      <c r="E153" s="15">
        <v>94051190</v>
      </c>
      <c r="F153" s="15" t="s">
        <v>718</v>
      </c>
      <c r="G153" s="15" t="s">
        <v>272</v>
      </c>
      <c r="H153" s="15" t="s">
        <v>273</v>
      </c>
      <c r="I153" s="16">
        <v>590</v>
      </c>
      <c r="J153" s="16" t="s">
        <v>903</v>
      </c>
      <c r="K153" s="15"/>
      <c r="L153" s="15" t="s">
        <v>274</v>
      </c>
      <c r="M153" s="15">
        <v>2022</v>
      </c>
      <c r="N153" s="28" t="s">
        <v>845</v>
      </c>
      <c r="O153" s="18" t="s">
        <v>780</v>
      </c>
      <c r="P153" s="18" t="s">
        <v>449</v>
      </c>
      <c r="Q153" s="18" t="s">
        <v>450</v>
      </c>
      <c r="R153" s="18" t="s">
        <v>451</v>
      </c>
      <c r="S153" s="18" t="s">
        <v>452</v>
      </c>
      <c r="T153" s="18" t="s">
        <v>453</v>
      </c>
      <c r="U153" s="18" t="s">
        <v>454</v>
      </c>
      <c r="V153" s="18" t="s">
        <v>455</v>
      </c>
      <c r="W153" s="18" t="s">
        <v>456</v>
      </c>
      <c r="X153" s="18" t="s">
        <v>457</v>
      </c>
      <c r="Y153" s="15" t="s">
        <v>781</v>
      </c>
      <c r="Z153" s="15" t="s">
        <v>126</v>
      </c>
      <c r="AA153" s="15" t="s">
        <v>127</v>
      </c>
      <c r="AB153" s="19"/>
      <c r="AC153" s="18" t="s">
        <v>782</v>
      </c>
      <c r="AD153" s="15" t="s">
        <v>894</v>
      </c>
      <c r="AE153" s="15">
        <v>2</v>
      </c>
      <c r="AF153" s="1" t="s">
        <v>1722</v>
      </c>
      <c r="AG153" s="15" t="s">
        <v>1723</v>
      </c>
      <c r="AH153" s="15" t="s">
        <v>1146</v>
      </c>
      <c r="AI153" s="15" t="s">
        <v>1150</v>
      </c>
      <c r="AJ153" s="15" t="s">
        <v>1151</v>
      </c>
      <c r="AK153" s="1" t="s">
        <v>1819</v>
      </c>
      <c r="AL153" s="15" t="s">
        <v>1751</v>
      </c>
      <c r="AM153" s="15" t="s">
        <v>1246</v>
      </c>
      <c r="AN153" s="15" t="s">
        <v>1247</v>
      </c>
      <c r="AO153" s="15" t="s">
        <v>1248</v>
      </c>
      <c r="AP153" s="15"/>
      <c r="AQ153" s="15"/>
      <c r="AR153" s="15"/>
      <c r="AS153" s="15"/>
      <c r="AT153" s="15"/>
      <c r="AU153" s="15"/>
      <c r="AV153" s="15"/>
      <c r="AW153" s="15"/>
      <c r="AX153" s="15"/>
      <c r="AY153" s="15"/>
      <c r="AZ153" s="15"/>
      <c r="BA153" s="15"/>
      <c r="BB153" s="15"/>
      <c r="BC153" s="15"/>
      <c r="BD153" s="15"/>
      <c r="BE153" s="15"/>
      <c r="BF153" s="15"/>
      <c r="BG153" s="15"/>
      <c r="BH153" s="15"/>
      <c r="BI153" s="15"/>
      <c r="BJ153" s="15"/>
      <c r="BK153" s="15"/>
      <c r="BL153" s="15"/>
      <c r="BM153" s="15"/>
      <c r="BN153" s="15"/>
      <c r="BO153" s="15"/>
      <c r="BP153" s="15"/>
      <c r="BQ153" s="15"/>
      <c r="BR153" s="15"/>
      <c r="BS153" s="15"/>
      <c r="BT153" s="15"/>
      <c r="BU153" s="15"/>
      <c r="BV153" s="15"/>
      <c r="BW153" s="15"/>
      <c r="BX153" s="15"/>
      <c r="BY153" s="15"/>
      <c r="BZ153" s="15"/>
      <c r="CA153" s="15"/>
      <c r="CB153" s="15"/>
      <c r="CC153" s="15"/>
      <c r="CD153" s="15"/>
      <c r="CE153" s="15"/>
      <c r="CF153" s="15"/>
      <c r="CG153" s="15"/>
      <c r="CH153" s="15"/>
      <c r="CI153" s="15"/>
      <c r="CJ153" s="15"/>
      <c r="CK153" s="15"/>
      <c r="CL153" s="15"/>
      <c r="CM153" s="15"/>
      <c r="CN153" s="15"/>
      <c r="CO153" s="15"/>
      <c r="CP153" s="15"/>
      <c r="CQ153" s="15"/>
      <c r="CR153" s="15"/>
      <c r="CS153" s="15"/>
      <c r="CT153" s="15"/>
      <c r="CU153" s="15"/>
      <c r="CV153" s="15">
        <v>5.5</v>
      </c>
      <c r="CW153" s="15">
        <v>4.5</v>
      </c>
      <c r="CX153" s="20" t="s">
        <v>130</v>
      </c>
      <c r="CY153" s="20" t="s">
        <v>127</v>
      </c>
      <c r="CZ153" s="20" t="s">
        <v>130</v>
      </c>
      <c r="DA153" s="20" t="s">
        <v>130</v>
      </c>
      <c r="DB153" s="20" t="s">
        <v>130</v>
      </c>
      <c r="DC153" s="20" t="s">
        <v>127</v>
      </c>
      <c r="DD153" s="20" t="s">
        <v>131</v>
      </c>
      <c r="DE153" s="20" t="s">
        <v>130</v>
      </c>
      <c r="DF153" s="20" t="s">
        <v>130</v>
      </c>
      <c r="DG153" s="20" t="s">
        <v>127</v>
      </c>
      <c r="DH153" s="20" t="s">
        <v>127</v>
      </c>
      <c r="DI153" s="20">
        <f t="shared" ref="DI153:DI155" si="23">+AB153</f>
        <v>0</v>
      </c>
      <c r="DJ153" s="20" t="s">
        <v>132</v>
      </c>
      <c r="DK153" s="20" t="s">
        <v>130</v>
      </c>
      <c r="DL153" s="20" t="s">
        <v>130</v>
      </c>
      <c r="DM153" s="20" t="s">
        <v>130</v>
      </c>
      <c r="DN153" s="20" t="s">
        <v>130</v>
      </c>
      <c r="DO153" s="20" t="s">
        <v>127</v>
      </c>
      <c r="DP153" s="20" t="s">
        <v>130</v>
      </c>
      <c r="DQ153" s="20" t="s">
        <v>130</v>
      </c>
      <c r="DR153" s="20" t="s">
        <v>127</v>
      </c>
      <c r="DS153" s="20" t="s">
        <v>131</v>
      </c>
      <c r="DT153" s="20" t="s">
        <v>131</v>
      </c>
    </row>
    <row r="154" spans="1:124" ht="39" customHeight="1" x14ac:dyDescent="0.25">
      <c r="A154" s="142"/>
      <c r="B154" s="15" t="s">
        <v>345</v>
      </c>
      <c r="C154" s="15" t="s">
        <v>776</v>
      </c>
      <c r="D154" s="26" t="s">
        <v>774</v>
      </c>
      <c r="E154" s="15">
        <v>94051190</v>
      </c>
      <c r="F154" s="15" t="s">
        <v>778</v>
      </c>
      <c r="G154" s="15" t="s">
        <v>272</v>
      </c>
      <c r="H154" s="15" t="s">
        <v>273</v>
      </c>
      <c r="I154" s="16">
        <v>590</v>
      </c>
      <c r="J154" s="16" t="s">
        <v>903</v>
      </c>
      <c r="K154" s="15"/>
      <c r="L154" s="15" t="s">
        <v>274</v>
      </c>
      <c r="M154" s="15">
        <v>2022</v>
      </c>
      <c r="N154" s="28" t="s">
        <v>846</v>
      </c>
      <c r="O154" s="18" t="s">
        <v>780</v>
      </c>
      <c r="P154" s="18" t="s">
        <v>449</v>
      </c>
      <c r="Q154" s="18" t="s">
        <v>450</v>
      </c>
      <c r="R154" s="18" t="s">
        <v>451</v>
      </c>
      <c r="S154" s="18" t="s">
        <v>452</v>
      </c>
      <c r="T154" s="18" t="s">
        <v>453</v>
      </c>
      <c r="U154" s="18" t="s">
        <v>454</v>
      </c>
      <c r="V154" s="18" t="s">
        <v>455</v>
      </c>
      <c r="W154" s="18" t="s">
        <v>456</v>
      </c>
      <c r="X154" s="18" t="s">
        <v>457</v>
      </c>
      <c r="Y154" s="15" t="s">
        <v>781</v>
      </c>
      <c r="Z154" s="15" t="s">
        <v>126</v>
      </c>
      <c r="AA154" s="15" t="s">
        <v>127</v>
      </c>
      <c r="AB154" s="19"/>
      <c r="AC154" s="18" t="s">
        <v>782</v>
      </c>
      <c r="AD154" s="15" t="s">
        <v>894</v>
      </c>
      <c r="AE154" s="15">
        <v>2</v>
      </c>
      <c r="AF154" s="1" t="s">
        <v>1722</v>
      </c>
      <c r="AG154" s="15" t="s">
        <v>1723</v>
      </c>
      <c r="AH154" s="15" t="s">
        <v>1146</v>
      </c>
      <c r="AI154" s="15" t="s">
        <v>1150</v>
      </c>
      <c r="AJ154" s="15" t="s">
        <v>1151</v>
      </c>
      <c r="AK154" s="1" t="s">
        <v>1819</v>
      </c>
      <c r="AL154" s="15" t="s">
        <v>1751</v>
      </c>
      <c r="AM154" s="15" t="s">
        <v>1246</v>
      </c>
      <c r="AN154" s="15" t="s">
        <v>1247</v>
      </c>
      <c r="AO154" s="15" t="s">
        <v>1248</v>
      </c>
      <c r="AP154" s="15"/>
      <c r="AQ154" s="15"/>
      <c r="AR154" s="15"/>
      <c r="AS154" s="15"/>
      <c r="AT154" s="15"/>
      <c r="AU154" s="15"/>
      <c r="AV154" s="15"/>
      <c r="AW154" s="15"/>
      <c r="AX154" s="15"/>
      <c r="AY154" s="15"/>
      <c r="AZ154" s="15"/>
      <c r="BA154" s="15"/>
      <c r="BB154" s="15"/>
      <c r="BC154" s="15"/>
      <c r="BD154" s="15"/>
      <c r="BE154" s="15"/>
      <c r="BF154" s="15"/>
      <c r="BG154" s="15"/>
      <c r="BH154" s="15"/>
      <c r="BI154" s="15"/>
      <c r="BJ154" s="15"/>
      <c r="BK154" s="15"/>
      <c r="BL154" s="15"/>
      <c r="BM154" s="15"/>
      <c r="BN154" s="15"/>
      <c r="BO154" s="15"/>
      <c r="BP154" s="15"/>
      <c r="BQ154" s="15"/>
      <c r="BR154" s="15"/>
      <c r="BS154" s="15"/>
      <c r="BT154" s="15"/>
      <c r="BU154" s="15"/>
      <c r="BV154" s="15"/>
      <c r="BW154" s="15"/>
      <c r="BX154" s="15"/>
      <c r="BY154" s="15"/>
      <c r="BZ154" s="15"/>
      <c r="CA154" s="15"/>
      <c r="CB154" s="15"/>
      <c r="CC154" s="15"/>
      <c r="CD154" s="15"/>
      <c r="CE154" s="15"/>
      <c r="CF154" s="15"/>
      <c r="CG154" s="15"/>
      <c r="CH154" s="15"/>
      <c r="CI154" s="15"/>
      <c r="CJ154" s="15"/>
      <c r="CK154" s="15"/>
      <c r="CL154" s="15"/>
      <c r="CM154" s="15"/>
      <c r="CN154" s="15"/>
      <c r="CO154" s="15"/>
      <c r="CP154" s="15"/>
      <c r="CQ154" s="15"/>
      <c r="CR154" s="15"/>
      <c r="CS154" s="15"/>
      <c r="CT154" s="15"/>
      <c r="CU154" s="15"/>
      <c r="CV154" s="15">
        <v>5.5</v>
      </c>
      <c r="CW154" s="15">
        <v>4.5</v>
      </c>
      <c r="CX154" s="20" t="s">
        <v>130</v>
      </c>
      <c r="CY154" s="20" t="s">
        <v>127</v>
      </c>
      <c r="CZ154" s="20" t="s">
        <v>130</v>
      </c>
      <c r="DA154" s="20" t="s">
        <v>130</v>
      </c>
      <c r="DB154" s="20" t="s">
        <v>130</v>
      </c>
      <c r="DC154" s="20" t="s">
        <v>127</v>
      </c>
      <c r="DD154" s="20" t="s">
        <v>131</v>
      </c>
      <c r="DE154" s="20" t="s">
        <v>130</v>
      </c>
      <c r="DF154" s="20" t="s">
        <v>130</v>
      </c>
      <c r="DG154" s="20" t="s">
        <v>127</v>
      </c>
      <c r="DH154" s="20" t="s">
        <v>127</v>
      </c>
      <c r="DI154" s="20">
        <f t="shared" si="23"/>
        <v>0</v>
      </c>
      <c r="DJ154" s="20" t="s">
        <v>132</v>
      </c>
      <c r="DK154" s="20" t="s">
        <v>130</v>
      </c>
      <c r="DL154" s="20" t="s">
        <v>130</v>
      </c>
      <c r="DM154" s="20" t="s">
        <v>130</v>
      </c>
      <c r="DN154" s="20" t="s">
        <v>130</v>
      </c>
      <c r="DO154" s="20" t="s">
        <v>127</v>
      </c>
      <c r="DP154" s="20" t="s">
        <v>130</v>
      </c>
      <c r="DQ154" s="20" t="s">
        <v>130</v>
      </c>
      <c r="DR154" s="20" t="s">
        <v>127</v>
      </c>
      <c r="DS154" s="20" t="s">
        <v>131</v>
      </c>
      <c r="DT154" s="20" t="s">
        <v>131</v>
      </c>
    </row>
    <row r="155" spans="1:124" ht="39" customHeight="1" x14ac:dyDescent="0.25">
      <c r="A155" s="140"/>
      <c r="B155" s="15" t="s">
        <v>345</v>
      </c>
      <c r="C155" s="15" t="s">
        <v>777</v>
      </c>
      <c r="D155" s="26" t="s">
        <v>774</v>
      </c>
      <c r="E155" s="15">
        <v>94051190</v>
      </c>
      <c r="F155" s="15" t="s">
        <v>779</v>
      </c>
      <c r="G155" s="15" t="s">
        <v>272</v>
      </c>
      <c r="H155" s="15" t="s">
        <v>273</v>
      </c>
      <c r="I155" s="16">
        <v>590</v>
      </c>
      <c r="J155" s="16" t="s">
        <v>903</v>
      </c>
      <c r="K155" s="15"/>
      <c r="L155" s="15" t="s">
        <v>274</v>
      </c>
      <c r="M155" s="15">
        <v>2022</v>
      </c>
      <c r="N155" s="28" t="s">
        <v>847</v>
      </c>
      <c r="O155" s="18" t="s">
        <v>780</v>
      </c>
      <c r="P155" s="18" t="s">
        <v>449</v>
      </c>
      <c r="Q155" s="18" t="s">
        <v>450</v>
      </c>
      <c r="R155" s="18" t="s">
        <v>451</v>
      </c>
      <c r="S155" s="18" t="s">
        <v>452</v>
      </c>
      <c r="T155" s="18" t="s">
        <v>453</v>
      </c>
      <c r="U155" s="18" t="s">
        <v>454</v>
      </c>
      <c r="V155" s="18" t="s">
        <v>455</v>
      </c>
      <c r="W155" s="18" t="s">
        <v>456</v>
      </c>
      <c r="X155" s="18" t="s">
        <v>457</v>
      </c>
      <c r="Y155" s="15" t="s">
        <v>781</v>
      </c>
      <c r="Z155" s="15" t="s">
        <v>126</v>
      </c>
      <c r="AA155" s="15" t="s">
        <v>127</v>
      </c>
      <c r="AB155" s="19"/>
      <c r="AC155" s="18" t="s">
        <v>782</v>
      </c>
      <c r="AD155" s="15" t="s">
        <v>894</v>
      </c>
      <c r="AE155" s="15">
        <v>2</v>
      </c>
      <c r="AF155" s="1" t="s">
        <v>1722</v>
      </c>
      <c r="AG155" s="15" t="s">
        <v>1723</v>
      </c>
      <c r="AH155" s="15" t="s">
        <v>1146</v>
      </c>
      <c r="AI155" s="15" t="s">
        <v>1150</v>
      </c>
      <c r="AJ155" s="15" t="s">
        <v>1151</v>
      </c>
      <c r="AK155" s="1" t="s">
        <v>1819</v>
      </c>
      <c r="AL155" s="15" t="s">
        <v>1751</v>
      </c>
      <c r="AM155" s="15" t="s">
        <v>1246</v>
      </c>
      <c r="AN155" s="15" t="s">
        <v>1247</v>
      </c>
      <c r="AO155" s="15" t="s">
        <v>1248</v>
      </c>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c r="BO155" s="15"/>
      <c r="BP155" s="15"/>
      <c r="BQ155" s="15"/>
      <c r="BR155" s="15"/>
      <c r="BS155" s="15"/>
      <c r="BT155" s="15"/>
      <c r="BU155" s="15"/>
      <c r="BV155" s="15"/>
      <c r="BW155" s="15"/>
      <c r="BX155" s="15"/>
      <c r="BY155" s="15"/>
      <c r="BZ155" s="15"/>
      <c r="CA155" s="15"/>
      <c r="CB155" s="15"/>
      <c r="CC155" s="15"/>
      <c r="CD155" s="15"/>
      <c r="CE155" s="15"/>
      <c r="CF155" s="15"/>
      <c r="CG155" s="15"/>
      <c r="CH155" s="15"/>
      <c r="CI155" s="15"/>
      <c r="CJ155" s="15"/>
      <c r="CK155" s="15"/>
      <c r="CL155" s="15"/>
      <c r="CM155" s="15"/>
      <c r="CN155" s="15"/>
      <c r="CO155" s="15"/>
      <c r="CP155" s="15"/>
      <c r="CQ155" s="15"/>
      <c r="CR155" s="15"/>
      <c r="CS155" s="15"/>
      <c r="CT155" s="15"/>
      <c r="CU155" s="15"/>
      <c r="CV155" s="15">
        <v>5.5</v>
      </c>
      <c r="CW155" s="15">
        <v>4.5</v>
      </c>
      <c r="CX155" s="20" t="s">
        <v>130</v>
      </c>
      <c r="CY155" s="20" t="s">
        <v>127</v>
      </c>
      <c r="CZ155" s="20" t="s">
        <v>130</v>
      </c>
      <c r="DA155" s="20" t="s">
        <v>130</v>
      </c>
      <c r="DB155" s="20" t="s">
        <v>130</v>
      </c>
      <c r="DC155" s="20" t="s">
        <v>127</v>
      </c>
      <c r="DD155" s="20" t="s">
        <v>131</v>
      </c>
      <c r="DE155" s="20" t="s">
        <v>130</v>
      </c>
      <c r="DF155" s="20" t="s">
        <v>130</v>
      </c>
      <c r="DG155" s="20" t="s">
        <v>127</v>
      </c>
      <c r="DH155" s="20" t="s">
        <v>127</v>
      </c>
      <c r="DI155" s="20">
        <f t="shared" si="23"/>
        <v>0</v>
      </c>
      <c r="DJ155" s="20" t="s">
        <v>132</v>
      </c>
      <c r="DK155" s="20" t="s">
        <v>130</v>
      </c>
      <c r="DL155" s="20" t="s">
        <v>130</v>
      </c>
      <c r="DM155" s="20" t="s">
        <v>130</v>
      </c>
      <c r="DN155" s="20" t="s">
        <v>130</v>
      </c>
      <c r="DO155" s="20" t="s">
        <v>127</v>
      </c>
      <c r="DP155" s="20" t="s">
        <v>130</v>
      </c>
      <c r="DQ155" s="20" t="s">
        <v>130</v>
      </c>
      <c r="DR155" s="20" t="s">
        <v>127</v>
      </c>
      <c r="DS155" s="20" t="s">
        <v>131</v>
      </c>
      <c r="DT155" s="20" t="s">
        <v>131</v>
      </c>
    </row>
    <row r="156" spans="1:124" ht="34.5" customHeight="1" x14ac:dyDescent="0.25">
      <c r="A156" s="141" t="e" vm="38">
        <v>#VALUE!</v>
      </c>
      <c r="B156" s="15" t="s">
        <v>345</v>
      </c>
      <c r="C156" s="15" t="s">
        <v>466</v>
      </c>
      <c r="D156" s="26" t="s">
        <v>465</v>
      </c>
      <c r="E156" s="15">
        <v>94051190</v>
      </c>
      <c r="F156" s="15" t="s">
        <v>133</v>
      </c>
      <c r="G156" s="15" t="s">
        <v>272</v>
      </c>
      <c r="H156" s="15" t="s">
        <v>273</v>
      </c>
      <c r="I156" s="16">
        <v>295</v>
      </c>
      <c r="J156" s="16" t="s">
        <v>903</v>
      </c>
      <c r="K156" s="15"/>
      <c r="L156" s="15" t="s">
        <v>274</v>
      </c>
      <c r="M156" s="15">
        <v>2015</v>
      </c>
      <c r="N156" s="17">
        <v>8015086009658</v>
      </c>
      <c r="O156" s="18" t="s">
        <v>467</v>
      </c>
      <c r="P156" s="18" t="s">
        <v>468</v>
      </c>
      <c r="Q156" s="18" t="s">
        <v>469</v>
      </c>
      <c r="R156" s="18" t="s">
        <v>470</v>
      </c>
      <c r="S156" s="18" t="s">
        <v>471</v>
      </c>
      <c r="T156" s="18" t="s">
        <v>472</v>
      </c>
      <c r="U156" s="18" t="s">
        <v>473</v>
      </c>
      <c r="V156" s="18" t="s">
        <v>474</v>
      </c>
      <c r="W156" s="18" t="s">
        <v>475</v>
      </c>
      <c r="X156" s="18" t="s">
        <v>476</v>
      </c>
      <c r="Y156" s="15" t="s">
        <v>477</v>
      </c>
      <c r="Z156" s="15" t="s">
        <v>126</v>
      </c>
      <c r="AA156" s="15" t="s">
        <v>127</v>
      </c>
      <c r="AB156" s="19" t="s">
        <v>128</v>
      </c>
      <c r="AC156" s="18" t="s">
        <v>276</v>
      </c>
      <c r="AD156" s="15" t="s">
        <v>129</v>
      </c>
      <c r="AE156" s="15">
        <v>2</v>
      </c>
      <c r="AF156" s="1" t="s">
        <v>1756</v>
      </c>
      <c r="AG156" s="15" t="s">
        <v>1723</v>
      </c>
      <c r="AH156" s="15" t="s">
        <v>1162</v>
      </c>
      <c r="AI156" s="18" t="s">
        <v>1163</v>
      </c>
      <c r="AJ156" s="15" t="s">
        <v>1164</v>
      </c>
      <c r="AK156" s="1" t="s">
        <v>1820</v>
      </c>
      <c r="AL156" s="15" t="s">
        <v>1751</v>
      </c>
      <c r="AM156" s="15" t="s">
        <v>1249</v>
      </c>
      <c r="AN156" s="18" t="s">
        <v>1166</v>
      </c>
      <c r="AO156" s="15" t="s">
        <v>1167</v>
      </c>
      <c r="AP156" s="15"/>
      <c r="AQ156" s="15"/>
      <c r="AR156" s="15"/>
      <c r="AS156" s="15"/>
      <c r="AT156" s="15"/>
      <c r="AU156" s="15"/>
      <c r="AV156" s="15"/>
      <c r="AW156" s="15"/>
      <c r="AX156" s="15"/>
      <c r="AY156" s="15"/>
      <c r="AZ156" s="15"/>
      <c r="BA156" s="15"/>
      <c r="BB156" s="15"/>
      <c r="BC156" s="15"/>
      <c r="BD156" s="15"/>
      <c r="BE156" s="15"/>
      <c r="BF156" s="15"/>
      <c r="BG156" s="15"/>
      <c r="BH156" s="15"/>
      <c r="BI156" s="15"/>
      <c r="BJ156" s="15"/>
      <c r="BK156" s="15"/>
      <c r="BL156" s="15"/>
      <c r="BM156" s="15"/>
      <c r="BN156" s="15"/>
      <c r="BO156" s="15"/>
      <c r="BP156" s="15"/>
      <c r="BQ156" s="15"/>
      <c r="BR156" s="15"/>
      <c r="BS156" s="15"/>
      <c r="BT156" s="15"/>
      <c r="BU156" s="15"/>
      <c r="BV156" s="15"/>
      <c r="BW156" s="15"/>
      <c r="BX156" s="15"/>
      <c r="BY156" s="15"/>
      <c r="BZ156" s="15"/>
      <c r="CA156" s="15"/>
      <c r="CB156" s="15"/>
      <c r="CC156" s="15"/>
      <c r="CD156" s="15"/>
      <c r="CE156" s="15"/>
      <c r="CF156" s="15"/>
      <c r="CG156" s="15"/>
      <c r="CH156" s="15"/>
      <c r="CI156" s="15"/>
      <c r="CJ156" s="15"/>
      <c r="CK156" s="15"/>
      <c r="CL156" s="15"/>
      <c r="CM156" s="15"/>
      <c r="CN156" s="15"/>
      <c r="CO156" s="15"/>
      <c r="CP156" s="15"/>
      <c r="CQ156" s="15"/>
      <c r="CR156" s="15"/>
      <c r="CS156" s="15"/>
      <c r="CT156" s="15"/>
      <c r="CU156" s="15"/>
      <c r="CV156" s="15">
        <v>1.55</v>
      </c>
      <c r="CW156" s="15">
        <v>0.97</v>
      </c>
      <c r="CX156" s="20" t="s">
        <v>130</v>
      </c>
      <c r="CY156" s="20" t="s">
        <v>127</v>
      </c>
      <c r="CZ156" s="20" t="s">
        <v>130</v>
      </c>
      <c r="DA156" s="20" t="s">
        <v>130</v>
      </c>
      <c r="DB156" s="20" t="s">
        <v>130</v>
      </c>
      <c r="DC156" s="20" t="s">
        <v>127</v>
      </c>
      <c r="DD156" s="20" t="s">
        <v>131</v>
      </c>
      <c r="DE156" s="20" t="s">
        <v>130</v>
      </c>
      <c r="DF156" s="20" t="s">
        <v>130</v>
      </c>
      <c r="DG156" s="20" t="s">
        <v>127</v>
      </c>
      <c r="DH156" s="20" t="s">
        <v>127</v>
      </c>
      <c r="DI156" s="20" t="str">
        <f t="shared" si="22"/>
        <v>-</v>
      </c>
      <c r="DJ156" s="20" t="s">
        <v>132</v>
      </c>
      <c r="DK156" s="20" t="s">
        <v>130</v>
      </c>
      <c r="DL156" s="20" t="s">
        <v>130</v>
      </c>
      <c r="DM156" s="20" t="s">
        <v>130</v>
      </c>
      <c r="DN156" s="20" t="s">
        <v>130</v>
      </c>
      <c r="DO156" s="20" t="s">
        <v>127</v>
      </c>
      <c r="DP156" s="20" t="s">
        <v>130</v>
      </c>
      <c r="DQ156" s="20" t="s">
        <v>130</v>
      </c>
      <c r="DR156" s="20" t="s">
        <v>127</v>
      </c>
      <c r="DS156" s="20" t="s">
        <v>131</v>
      </c>
      <c r="DT156" s="20" t="s">
        <v>131</v>
      </c>
    </row>
    <row r="157" spans="1:124" ht="34.5" customHeight="1" x14ac:dyDescent="0.25">
      <c r="A157" s="141"/>
      <c r="B157" s="15" t="s">
        <v>345</v>
      </c>
      <c r="C157" s="15" t="s">
        <v>478</v>
      </c>
      <c r="D157" s="26" t="s">
        <v>465</v>
      </c>
      <c r="E157" s="15">
        <v>94051190</v>
      </c>
      <c r="F157" s="15" t="s">
        <v>173</v>
      </c>
      <c r="G157" s="15" t="s">
        <v>272</v>
      </c>
      <c r="H157" s="15" t="s">
        <v>273</v>
      </c>
      <c r="I157" s="16">
        <v>295</v>
      </c>
      <c r="J157" s="16" t="s">
        <v>903</v>
      </c>
      <c r="K157" s="15"/>
      <c r="L157" s="15" t="s">
        <v>274</v>
      </c>
      <c r="M157" s="15">
        <v>2015</v>
      </c>
      <c r="N157" s="17">
        <v>8015086009634</v>
      </c>
      <c r="O157" s="18" t="s">
        <v>467</v>
      </c>
      <c r="P157" s="18" t="s">
        <v>468</v>
      </c>
      <c r="Q157" s="18" t="s">
        <v>469</v>
      </c>
      <c r="R157" s="18" t="s">
        <v>470</v>
      </c>
      <c r="S157" s="18" t="s">
        <v>471</v>
      </c>
      <c r="T157" s="18" t="s">
        <v>472</v>
      </c>
      <c r="U157" s="18" t="s">
        <v>473</v>
      </c>
      <c r="V157" s="18" t="s">
        <v>474</v>
      </c>
      <c r="W157" s="18" t="s">
        <v>475</v>
      </c>
      <c r="X157" s="18" t="s">
        <v>476</v>
      </c>
      <c r="Y157" s="15" t="s">
        <v>477</v>
      </c>
      <c r="Z157" s="15" t="s">
        <v>126</v>
      </c>
      <c r="AA157" s="15" t="s">
        <v>127</v>
      </c>
      <c r="AB157" s="19" t="s">
        <v>128</v>
      </c>
      <c r="AC157" s="18" t="s">
        <v>276</v>
      </c>
      <c r="AD157" s="15" t="s">
        <v>129</v>
      </c>
      <c r="AE157" s="15">
        <v>2</v>
      </c>
      <c r="AF157" s="1" t="s">
        <v>1756</v>
      </c>
      <c r="AG157" s="15" t="s">
        <v>1723</v>
      </c>
      <c r="AH157" s="15" t="s">
        <v>1162</v>
      </c>
      <c r="AI157" s="18" t="s">
        <v>1163</v>
      </c>
      <c r="AJ157" s="15" t="s">
        <v>1164</v>
      </c>
      <c r="AK157" s="1" t="s">
        <v>1820</v>
      </c>
      <c r="AL157" s="15" t="s">
        <v>1751</v>
      </c>
      <c r="AM157" s="15" t="s">
        <v>1249</v>
      </c>
      <c r="AN157" s="18" t="s">
        <v>1166</v>
      </c>
      <c r="AO157" s="15" t="s">
        <v>1167</v>
      </c>
      <c r="AP157" s="15"/>
      <c r="AQ157" s="15"/>
      <c r="AR157" s="15"/>
      <c r="AS157" s="15"/>
      <c r="AT157" s="15"/>
      <c r="AU157" s="15"/>
      <c r="AV157" s="15"/>
      <c r="AW157" s="15"/>
      <c r="AX157" s="15"/>
      <c r="AY157" s="15"/>
      <c r="AZ157" s="15"/>
      <c r="BA157" s="15"/>
      <c r="BB157" s="15"/>
      <c r="BC157" s="15"/>
      <c r="BD157" s="15"/>
      <c r="BE157" s="15"/>
      <c r="BF157" s="15"/>
      <c r="BG157" s="15"/>
      <c r="BH157" s="15"/>
      <c r="BI157" s="15"/>
      <c r="BJ157" s="15"/>
      <c r="BK157" s="15"/>
      <c r="BL157" s="15"/>
      <c r="BM157" s="15"/>
      <c r="BN157" s="15"/>
      <c r="BO157" s="15"/>
      <c r="BP157" s="15"/>
      <c r="BQ157" s="15"/>
      <c r="BR157" s="15"/>
      <c r="BS157" s="15"/>
      <c r="BT157" s="15"/>
      <c r="BU157" s="15"/>
      <c r="BV157" s="15"/>
      <c r="BW157" s="15"/>
      <c r="BX157" s="15"/>
      <c r="BY157" s="15"/>
      <c r="BZ157" s="15"/>
      <c r="CA157" s="15"/>
      <c r="CB157" s="15"/>
      <c r="CC157" s="15"/>
      <c r="CD157" s="15"/>
      <c r="CE157" s="15"/>
      <c r="CF157" s="15"/>
      <c r="CG157" s="15"/>
      <c r="CH157" s="15"/>
      <c r="CI157" s="15"/>
      <c r="CJ157" s="15"/>
      <c r="CK157" s="15"/>
      <c r="CL157" s="15"/>
      <c r="CM157" s="15"/>
      <c r="CN157" s="15"/>
      <c r="CO157" s="15"/>
      <c r="CP157" s="15"/>
      <c r="CQ157" s="15"/>
      <c r="CR157" s="15"/>
      <c r="CS157" s="15"/>
      <c r="CT157" s="15"/>
      <c r="CU157" s="15"/>
      <c r="CV157" s="15">
        <v>1.55</v>
      </c>
      <c r="CW157" s="15">
        <v>0.97</v>
      </c>
      <c r="CX157" s="20" t="s">
        <v>130</v>
      </c>
      <c r="CY157" s="20" t="s">
        <v>127</v>
      </c>
      <c r="CZ157" s="20" t="s">
        <v>130</v>
      </c>
      <c r="DA157" s="20" t="s">
        <v>130</v>
      </c>
      <c r="DB157" s="20" t="s">
        <v>130</v>
      </c>
      <c r="DC157" s="20" t="s">
        <v>127</v>
      </c>
      <c r="DD157" s="20" t="s">
        <v>131</v>
      </c>
      <c r="DE157" s="20" t="s">
        <v>130</v>
      </c>
      <c r="DF157" s="20" t="s">
        <v>130</v>
      </c>
      <c r="DG157" s="20" t="s">
        <v>127</v>
      </c>
      <c r="DH157" s="20" t="s">
        <v>127</v>
      </c>
      <c r="DI157" s="20" t="str">
        <f t="shared" si="22"/>
        <v>-</v>
      </c>
      <c r="DJ157" s="20" t="s">
        <v>132</v>
      </c>
      <c r="DK157" s="20" t="s">
        <v>130</v>
      </c>
      <c r="DL157" s="20" t="s">
        <v>130</v>
      </c>
      <c r="DM157" s="20" t="s">
        <v>130</v>
      </c>
      <c r="DN157" s="20" t="s">
        <v>130</v>
      </c>
      <c r="DO157" s="20" t="s">
        <v>127</v>
      </c>
      <c r="DP157" s="20" t="s">
        <v>130</v>
      </c>
      <c r="DQ157" s="20" t="s">
        <v>130</v>
      </c>
      <c r="DR157" s="20" t="s">
        <v>127</v>
      </c>
      <c r="DS157" s="20" t="s">
        <v>131</v>
      </c>
      <c r="DT157" s="20" t="s">
        <v>131</v>
      </c>
    </row>
    <row r="158" spans="1:124" ht="34.5" customHeight="1" x14ac:dyDescent="0.25">
      <c r="A158" s="141"/>
      <c r="B158" s="15" t="s">
        <v>345</v>
      </c>
      <c r="C158" s="15" t="s">
        <v>479</v>
      </c>
      <c r="D158" s="26" t="s">
        <v>465</v>
      </c>
      <c r="E158" s="15">
        <v>94051190</v>
      </c>
      <c r="F158" s="15" t="s">
        <v>175</v>
      </c>
      <c r="G158" s="15" t="s">
        <v>272</v>
      </c>
      <c r="H158" s="15" t="s">
        <v>273</v>
      </c>
      <c r="I158" s="16">
        <v>295</v>
      </c>
      <c r="J158" s="16" t="s">
        <v>903</v>
      </c>
      <c r="K158" s="15"/>
      <c r="L158" s="15" t="s">
        <v>274</v>
      </c>
      <c r="M158" s="15">
        <v>2015</v>
      </c>
      <c r="N158" s="17">
        <v>8015086009641</v>
      </c>
      <c r="O158" s="18" t="s">
        <v>467</v>
      </c>
      <c r="P158" s="18" t="s">
        <v>468</v>
      </c>
      <c r="Q158" s="18" t="s">
        <v>469</v>
      </c>
      <c r="R158" s="18" t="s">
        <v>470</v>
      </c>
      <c r="S158" s="18" t="s">
        <v>471</v>
      </c>
      <c r="T158" s="18" t="s">
        <v>472</v>
      </c>
      <c r="U158" s="18" t="s">
        <v>473</v>
      </c>
      <c r="V158" s="18" t="s">
        <v>474</v>
      </c>
      <c r="W158" s="18" t="s">
        <v>475</v>
      </c>
      <c r="X158" s="18" t="s">
        <v>476</v>
      </c>
      <c r="Y158" s="15" t="s">
        <v>477</v>
      </c>
      <c r="Z158" s="15" t="s">
        <v>126</v>
      </c>
      <c r="AA158" s="15" t="s">
        <v>127</v>
      </c>
      <c r="AB158" s="19" t="s">
        <v>128</v>
      </c>
      <c r="AC158" s="18" t="s">
        <v>276</v>
      </c>
      <c r="AD158" s="15" t="s">
        <v>129</v>
      </c>
      <c r="AE158" s="15">
        <v>2</v>
      </c>
      <c r="AF158" s="1" t="s">
        <v>1756</v>
      </c>
      <c r="AG158" s="15" t="s">
        <v>1723</v>
      </c>
      <c r="AH158" s="15" t="s">
        <v>1162</v>
      </c>
      <c r="AI158" s="18" t="s">
        <v>1163</v>
      </c>
      <c r="AJ158" s="15" t="s">
        <v>1164</v>
      </c>
      <c r="AK158" s="1" t="s">
        <v>1820</v>
      </c>
      <c r="AL158" s="15" t="s">
        <v>1751</v>
      </c>
      <c r="AM158" s="15" t="s">
        <v>1249</v>
      </c>
      <c r="AN158" s="18" t="s">
        <v>1166</v>
      </c>
      <c r="AO158" s="15" t="s">
        <v>1167</v>
      </c>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v>1.55</v>
      </c>
      <c r="CW158" s="15">
        <v>0.97</v>
      </c>
      <c r="CX158" s="20" t="s">
        <v>130</v>
      </c>
      <c r="CY158" s="20" t="s">
        <v>127</v>
      </c>
      <c r="CZ158" s="20" t="s">
        <v>130</v>
      </c>
      <c r="DA158" s="20" t="s">
        <v>130</v>
      </c>
      <c r="DB158" s="20" t="s">
        <v>130</v>
      </c>
      <c r="DC158" s="20" t="s">
        <v>127</v>
      </c>
      <c r="DD158" s="20" t="s">
        <v>131</v>
      </c>
      <c r="DE158" s="20" t="s">
        <v>130</v>
      </c>
      <c r="DF158" s="20" t="s">
        <v>130</v>
      </c>
      <c r="DG158" s="20" t="s">
        <v>127</v>
      </c>
      <c r="DH158" s="20" t="s">
        <v>127</v>
      </c>
      <c r="DI158" s="20" t="str">
        <f t="shared" si="22"/>
        <v>-</v>
      </c>
      <c r="DJ158" s="20" t="s">
        <v>132</v>
      </c>
      <c r="DK158" s="20" t="s">
        <v>130</v>
      </c>
      <c r="DL158" s="20" t="s">
        <v>130</v>
      </c>
      <c r="DM158" s="20" t="s">
        <v>130</v>
      </c>
      <c r="DN158" s="20" t="s">
        <v>130</v>
      </c>
      <c r="DO158" s="20" t="s">
        <v>127</v>
      </c>
      <c r="DP158" s="20" t="s">
        <v>130</v>
      </c>
      <c r="DQ158" s="20" t="s">
        <v>130</v>
      </c>
      <c r="DR158" s="20" t="s">
        <v>127</v>
      </c>
      <c r="DS158" s="20" t="s">
        <v>131</v>
      </c>
      <c r="DT158" s="20" t="s">
        <v>131</v>
      </c>
    </row>
    <row r="159" spans="1:124" ht="42.75" customHeight="1" x14ac:dyDescent="0.25">
      <c r="A159" s="141" t="e" vm="39">
        <v>#VALUE!</v>
      </c>
      <c r="B159" s="15" t="s">
        <v>345</v>
      </c>
      <c r="C159" s="15" t="s">
        <v>481</v>
      </c>
      <c r="D159" s="26" t="s">
        <v>480</v>
      </c>
      <c r="E159" s="15">
        <v>94051190</v>
      </c>
      <c r="F159" s="15" t="s">
        <v>133</v>
      </c>
      <c r="G159" s="15" t="s">
        <v>272</v>
      </c>
      <c r="H159" s="15" t="s">
        <v>273</v>
      </c>
      <c r="I159" s="16">
        <v>570</v>
      </c>
      <c r="J159" s="16" t="s">
        <v>903</v>
      </c>
      <c r="K159" s="15"/>
      <c r="L159" s="15" t="e">
        <f>+VLOOKUP(C159,[1]EU!$C$3:$F$233,4,0)</f>
        <v>#N/A</v>
      </c>
      <c r="M159" s="15" t="e">
        <f>+VLOOKUP(C159,[1]EU!$C$3:$G$233,5,0)</f>
        <v>#N/A</v>
      </c>
      <c r="N159" s="17">
        <v>8015086002598</v>
      </c>
      <c r="O159" s="18" t="s">
        <v>467</v>
      </c>
      <c r="P159" s="18" t="s">
        <v>468</v>
      </c>
      <c r="Q159" s="18" t="s">
        <v>469</v>
      </c>
      <c r="R159" s="18" t="s">
        <v>470</v>
      </c>
      <c r="S159" s="18" t="s">
        <v>471</v>
      </c>
      <c r="T159" s="18" t="s">
        <v>472</v>
      </c>
      <c r="U159" s="18" t="s">
        <v>473</v>
      </c>
      <c r="V159" s="18" t="s">
        <v>474</v>
      </c>
      <c r="W159" s="18" t="s">
        <v>475</v>
      </c>
      <c r="X159" s="18" t="s">
        <v>476</v>
      </c>
      <c r="Y159" s="15" t="s">
        <v>482</v>
      </c>
      <c r="Z159" s="15" t="s">
        <v>126</v>
      </c>
      <c r="AA159" s="15" t="s">
        <v>127</v>
      </c>
      <c r="AB159" s="19" t="s">
        <v>128</v>
      </c>
      <c r="AC159" s="18" t="s">
        <v>250</v>
      </c>
      <c r="AD159" s="15" t="s">
        <v>395</v>
      </c>
      <c r="AE159" s="15">
        <v>2</v>
      </c>
      <c r="AF159" s="1" t="s">
        <v>1761</v>
      </c>
      <c r="AG159" s="15" t="s">
        <v>1723</v>
      </c>
      <c r="AH159" s="15" t="s">
        <v>1148</v>
      </c>
      <c r="AI159" s="15" t="s">
        <v>1169</v>
      </c>
      <c r="AJ159" s="15" t="s">
        <v>1170</v>
      </c>
      <c r="AK159" s="1" t="s">
        <v>1821</v>
      </c>
      <c r="AL159" s="15" t="s">
        <v>1751</v>
      </c>
      <c r="AM159" s="15" t="s">
        <v>1246</v>
      </c>
      <c r="AN159" s="15" t="s">
        <v>1172</v>
      </c>
      <c r="AO159" s="15" t="s">
        <v>1164</v>
      </c>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c r="BO159" s="15"/>
      <c r="BP159" s="15"/>
      <c r="BQ159" s="15"/>
      <c r="BR159" s="15"/>
      <c r="BS159" s="15"/>
      <c r="BT159" s="15"/>
      <c r="BU159" s="15"/>
      <c r="BV159" s="15"/>
      <c r="BW159" s="15"/>
      <c r="BX159" s="15"/>
      <c r="BY159" s="15"/>
      <c r="BZ159" s="15"/>
      <c r="CA159" s="15"/>
      <c r="CB159" s="15"/>
      <c r="CC159" s="15"/>
      <c r="CD159" s="15"/>
      <c r="CE159" s="15"/>
      <c r="CF159" s="15"/>
      <c r="CG159" s="15"/>
      <c r="CH159" s="15"/>
      <c r="CI159" s="15"/>
      <c r="CJ159" s="15"/>
      <c r="CK159" s="15"/>
      <c r="CL159" s="15"/>
      <c r="CM159" s="15"/>
      <c r="CN159" s="15"/>
      <c r="CO159" s="15"/>
      <c r="CP159" s="15"/>
      <c r="CQ159" s="15"/>
      <c r="CR159" s="15"/>
      <c r="CS159" s="15"/>
      <c r="CT159" s="15"/>
      <c r="CU159" s="15"/>
      <c r="CV159" s="15">
        <v>4.37</v>
      </c>
      <c r="CW159" s="15">
        <v>2.97</v>
      </c>
      <c r="CX159" s="20" t="s">
        <v>130</v>
      </c>
      <c r="CY159" s="20" t="s">
        <v>127</v>
      </c>
      <c r="CZ159" s="20" t="s">
        <v>130</v>
      </c>
      <c r="DA159" s="20" t="s">
        <v>130</v>
      </c>
      <c r="DB159" s="20" t="s">
        <v>130</v>
      </c>
      <c r="DC159" s="20" t="s">
        <v>127</v>
      </c>
      <c r="DD159" s="20" t="s">
        <v>131</v>
      </c>
      <c r="DE159" s="20" t="s">
        <v>130</v>
      </c>
      <c r="DF159" s="20" t="s">
        <v>130</v>
      </c>
      <c r="DG159" s="20" t="s">
        <v>127</v>
      </c>
      <c r="DH159" s="20" t="s">
        <v>127</v>
      </c>
      <c r="DI159" s="20" t="str">
        <f t="shared" si="22"/>
        <v>-</v>
      </c>
      <c r="DJ159" s="20" t="s">
        <v>132</v>
      </c>
      <c r="DK159" s="20" t="s">
        <v>130</v>
      </c>
      <c r="DL159" s="20" t="s">
        <v>130</v>
      </c>
      <c r="DM159" s="20" t="s">
        <v>130</v>
      </c>
      <c r="DN159" s="20" t="s">
        <v>130</v>
      </c>
      <c r="DO159" s="20" t="s">
        <v>127</v>
      </c>
      <c r="DP159" s="20" t="s">
        <v>130</v>
      </c>
      <c r="DQ159" s="20" t="s">
        <v>130</v>
      </c>
      <c r="DR159" s="20" t="s">
        <v>127</v>
      </c>
      <c r="DS159" s="20" t="s">
        <v>131</v>
      </c>
      <c r="DT159" s="20" t="s">
        <v>131</v>
      </c>
    </row>
    <row r="160" spans="1:124" ht="42.75" customHeight="1" x14ac:dyDescent="0.25">
      <c r="A160" s="141"/>
      <c r="B160" s="15" t="s">
        <v>345</v>
      </c>
      <c r="C160" s="15" t="s">
        <v>483</v>
      </c>
      <c r="D160" s="26" t="s">
        <v>480</v>
      </c>
      <c r="E160" s="15">
        <v>94051190</v>
      </c>
      <c r="F160" s="15" t="s">
        <v>173</v>
      </c>
      <c r="G160" s="15" t="s">
        <v>272</v>
      </c>
      <c r="H160" s="15" t="s">
        <v>273</v>
      </c>
      <c r="I160" s="16">
        <v>570</v>
      </c>
      <c r="J160" s="16" t="s">
        <v>903</v>
      </c>
      <c r="K160" s="15"/>
      <c r="L160" s="15" t="e">
        <f>+VLOOKUP(C160,[1]EU!$C$3:$F$233,4,0)</f>
        <v>#N/A</v>
      </c>
      <c r="M160" s="15" t="e">
        <f>+VLOOKUP(C160,[1]EU!$C$3:$G$233,5,0)</f>
        <v>#N/A</v>
      </c>
      <c r="N160" s="17">
        <v>8015086002604</v>
      </c>
      <c r="O160" s="18" t="s">
        <v>467</v>
      </c>
      <c r="P160" s="18" t="s">
        <v>468</v>
      </c>
      <c r="Q160" s="18" t="s">
        <v>469</v>
      </c>
      <c r="R160" s="18" t="s">
        <v>470</v>
      </c>
      <c r="S160" s="18" t="s">
        <v>471</v>
      </c>
      <c r="T160" s="18" t="s">
        <v>472</v>
      </c>
      <c r="U160" s="18" t="s">
        <v>473</v>
      </c>
      <c r="V160" s="18" t="s">
        <v>474</v>
      </c>
      <c r="W160" s="18" t="s">
        <v>475</v>
      </c>
      <c r="X160" s="18" t="s">
        <v>476</v>
      </c>
      <c r="Y160" s="15" t="s">
        <v>482</v>
      </c>
      <c r="Z160" s="15" t="s">
        <v>126</v>
      </c>
      <c r="AA160" s="15" t="s">
        <v>127</v>
      </c>
      <c r="AB160" s="19" t="s">
        <v>128</v>
      </c>
      <c r="AC160" s="18" t="s">
        <v>250</v>
      </c>
      <c r="AD160" s="15" t="s">
        <v>395</v>
      </c>
      <c r="AE160" s="15">
        <v>2</v>
      </c>
      <c r="AF160" s="1" t="s">
        <v>1761</v>
      </c>
      <c r="AG160" s="15" t="s">
        <v>1723</v>
      </c>
      <c r="AH160" s="15" t="s">
        <v>1148</v>
      </c>
      <c r="AI160" s="15" t="s">
        <v>1169</v>
      </c>
      <c r="AJ160" s="15" t="s">
        <v>1170</v>
      </c>
      <c r="AK160" s="1" t="s">
        <v>1821</v>
      </c>
      <c r="AL160" s="15" t="s">
        <v>1751</v>
      </c>
      <c r="AM160" s="15" t="s">
        <v>1246</v>
      </c>
      <c r="AN160" s="15" t="s">
        <v>1172</v>
      </c>
      <c r="AO160" s="15" t="s">
        <v>1164</v>
      </c>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c r="BM160" s="15"/>
      <c r="BN160" s="15"/>
      <c r="BO160" s="15"/>
      <c r="BP160" s="15"/>
      <c r="BQ160" s="15"/>
      <c r="BR160" s="15"/>
      <c r="BS160" s="15"/>
      <c r="BT160" s="15"/>
      <c r="BU160" s="15"/>
      <c r="BV160" s="15"/>
      <c r="BW160" s="15"/>
      <c r="BX160" s="15"/>
      <c r="BY160" s="15"/>
      <c r="BZ160" s="15"/>
      <c r="CA160" s="15"/>
      <c r="CB160" s="15"/>
      <c r="CC160" s="15"/>
      <c r="CD160" s="15"/>
      <c r="CE160" s="15"/>
      <c r="CF160" s="15"/>
      <c r="CG160" s="15"/>
      <c r="CH160" s="15"/>
      <c r="CI160" s="15"/>
      <c r="CJ160" s="15"/>
      <c r="CK160" s="15"/>
      <c r="CL160" s="15"/>
      <c r="CM160" s="15"/>
      <c r="CN160" s="15"/>
      <c r="CO160" s="15"/>
      <c r="CP160" s="15"/>
      <c r="CQ160" s="15"/>
      <c r="CR160" s="15"/>
      <c r="CS160" s="15"/>
      <c r="CT160" s="15"/>
      <c r="CU160" s="15"/>
      <c r="CV160" s="15">
        <v>4.37</v>
      </c>
      <c r="CW160" s="15">
        <v>2.97</v>
      </c>
      <c r="CX160" s="20" t="s">
        <v>130</v>
      </c>
      <c r="CY160" s="20" t="s">
        <v>127</v>
      </c>
      <c r="CZ160" s="20" t="s">
        <v>130</v>
      </c>
      <c r="DA160" s="20" t="s">
        <v>130</v>
      </c>
      <c r="DB160" s="20" t="s">
        <v>130</v>
      </c>
      <c r="DC160" s="20" t="s">
        <v>127</v>
      </c>
      <c r="DD160" s="20" t="s">
        <v>131</v>
      </c>
      <c r="DE160" s="20" t="s">
        <v>130</v>
      </c>
      <c r="DF160" s="20" t="s">
        <v>130</v>
      </c>
      <c r="DG160" s="20" t="s">
        <v>127</v>
      </c>
      <c r="DH160" s="20" t="s">
        <v>127</v>
      </c>
      <c r="DI160" s="20" t="str">
        <f t="shared" si="22"/>
        <v>-</v>
      </c>
      <c r="DJ160" s="20" t="s">
        <v>132</v>
      </c>
      <c r="DK160" s="20" t="s">
        <v>130</v>
      </c>
      <c r="DL160" s="20" t="s">
        <v>130</v>
      </c>
      <c r="DM160" s="20" t="s">
        <v>130</v>
      </c>
      <c r="DN160" s="20" t="s">
        <v>130</v>
      </c>
      <c r="DO160" s="20" t="s">
        <v>127</v>
      </c>
      <c r="DP160" s="20" t="s">
        <v>130</v>
      </c>
      <c r="DQ160" s="20" t="s">
        <v>130</v>
      </c>
      <c r="DR160" s="20" t="s">
        <v>127</v>
      </c>
      <c r="DS160" s="20" t="s">
        <v>131</v>
      </c>
      <c r="DT160" s="20" t="s">
        <v>131</v>
      </c>
    </row>
    <row r="161" spans="1:124" ht="42.75" customHeight="1" x14ac:dyDescent="0.25">
      <c r="A161" s="141"/>
      <c r="B161" s="15" t="s">
        <v>345</v>
      </c>
      <c r="C161" s="15" t="s">
        <v>484</v>
      </c>
      <c r="D161" s="26" t="s">
        <v>480</v>
      </c>
      <c r="E161" s="15">
        <v>94051190</v>
      </c>
      <c r="F161" s="15" t="s">
        <v>175</v>
      </c>
      <c r="G161" s="15" t="s">
        <v>272</v>
      </c>
      <c r="H161" s="15" t="s">
        <v>273</v>
      </c>
      <c r="I161" s="16">
        <v>570</v>
      </c>
      <c r="J161" s="16" t="s">
        <v>903</v>
      </c>
      <c r="K161" s="15"/>
      <c r="L161" s="15" t="e">
        <f>+VLOOKUP(C161,[1]EU!$C$3:$F$233,4,0)</f>
        <v>#N/A</v>
      </c>
      <c r="M161" s="15" t="e">
        <f>+VLOOKUP(C161,[1]EU!$C$3:$G$233,5,0)</f>
        <v>#N/A</v>
      </c>
      <c r="N161" s="17">
        <v>8015086002611</v>
      </c>
      <c r="O161" s="18" t="s">
        <v>467</v>
      </c>
      <c r="P161" s="18" t="s">
        <v>468</v>
      </c>
      <c r="Q161" s="18" t="s">
        <v>469</v>
      </c>
      <c r="R161" s="18" t="s">
        <v>470</v>
      </c>
      <c r="S161" s="18" t="s">
        <v>471</v>
      </c>
      <c r="T161" s="18" t="s">
        <v>472</v>
      </c>
      <c r="U161" s="18" t="s">
        <v>473</v>
      </c>
      <c r="V161" s="18" t="s">
        <v>474</v>
      </c>
      <c r="W161" s="18" t="s">
        <v>475</v>
      </c>
      <c r="X161" s="18" t="s">
        <v>476</v>
      </c>
      <c r="Y161" s="15" t="s">
        <v>482</v>
      </c>
      <c r="Z161" s="15" t="s">
        <v>126</v>
      </c>
      <c r="AA161" s="15" t="s">
        <v>127</v>
      </c>
      <c r="AB161" s="19" t="s">
        <v>128</v>
      </c>
      <c r="AC161" s="18" t="s">
        <v>250</v>
      </c>
      <c r="AD161" s="15" t="s">
        <v>395</v>
      </c>
      <c r="AE161" s="15">
        <v>2</v>
      </c>
      <c r="AF161" s="1" t="s">
        <v>1761</v>
      </c>
      <c r="AG161" s="15" t="s">
        <v>1723</v>
      </c>
      <c r="AH161" s="15" t="s">
        <v>1148</v>
      </c>
      <c r="AI161" s="15" t="s">
        <v>1169</v>
      </c>
      <c r="AJ161" s="15" t="s">
        <v>1170</v>
      </c>
      <c r="AK161" s="1" t="s">
        <v>1821</v>
      </c>
      <c r="AL161" s="15" t="s">
        <v>1751</v>
      </c>
      <c r="AM161" s="15" t="s">
        <v>1246</v>
      </c>
      <c r="AN161" s="15" t="s">
        <v>1172</v>
      </c>
      <c r="AO161" s="15" t="s">
        <v>1164</v>
      </c>
      <c r="AP161" s="15"/>
      <c r="AQ161" s="15"/>
      <c r="AR161" s="15"/>
      <c r="AS161" s="15"/>
      <c r="AT161" s="15"/>
      <c r="AU161" s="15"/>
      <c r="AV161" s="15"/>
      <c r="AW161" s="15"/>
      <c r="AX161" s="15"/>
      <c r="AY161" s="15"/>
      <c r="AZ161" s="15"/>
      <c r="BA161" s="15"/>
      <c r="BB161" s="15"/>
      <c r="BC161" s="15"/>
      <c r="BD161" s="15"/>
      <c r="BE161" s="15"/>
      <c r="BF161" s="15"/>
      <c r="BG161" s="15"/>
      <c r="BH161" s="15"/>
      <c r="BI161" s="15"/>
      <c r="BJ161" s="15"/>
      <c r="BK161" s="15"/>
      <c r="BL161" s="15"/>
      <c r="BM161" s="15"/>
      <c r="BN161" s="15"/>
      <c r="BO161" s="15"/>
      <c r="BP161" s="15"/>
      <c r="BQ161" s="15"/>
      <c r="BR161" s="15"/>
      <c r="BS161" s="15"/>
      <c r="BT161" s="15"/>
      <c r="BU161" s="15"/>
      <c r="BV161" s="15"/>
      <c r="BW161" s="15"/>
      <c r="BX161" s="15"/>
      <c r="BY161" s="15"/>
      <c r="BZ161" s="15"/>
      <c r="CA161" s="15"/>
      <c r="CB161" s="15"/>
      <c r="CC161" s="15"/>
      <c r="CD161" s="15"/>
      <c r="CE161" s="15"/>
      <c r="CF161" s="15"/>
      <c r="CG161" s="15"/>
      <c r="CH161" s="15"/>
      <c r="CI161" s="15"/>
      <c r="CJ161" s="15"/>
      <c r="CK161" s="15"/>
      <c r="CL161" s="15"/>
      <c r="CM161" s="15"/>
      <c r="CN161" s="15"/>
      <c r="CO161" s="15"/>
      <c r="CP161" s="15"/>
      <c r="CQ161" s="15"/>
      <c r="CR161" s="15"/>
      <c r="CS161" s="15"/>
      <c r="CT161" s="15"/>
      <c r="CU161" s="15"/>
      <c r="CV161" s="15">
        <v>4.37</v>
      </c>
      <c r="CW161" s="15">
        <v>2.97</v>
      </c>
      <c r="CX161" s="20" t="s">
        <v>130</v>
      </c>
      <c r="CY161" s="20" t="s">
        <v>127</v>
      </c>
      <c r="CZ161" s="20" t="s">
        <v>130</v>
      </c>
      <c r="DA161" s="20" t="s">
        <v>130</v>
      </c>
      <c r="DB161" s="20" t="s">
        <v>130</v>
      </c>
      <c r="DC161" s="20" t="s">
        <v>127</v>
      </c>
      <c r="DD161" s="20" t="s">
        <v>131</v>
      </c>
      <c r="DE161" s="20" t="s">
        <v>130</v>
      </c>
      <c r="DF161" s="20" t="s">
        <v>130</v>
      </c>
      <c r="DG161" s="20" t="s">
        <v>127</v>
      </c>
      <c r="DH161" s="20" t="s">
        <v>127</v>
      </c>
      <c r="DI161" s="20" t="str">
        <f t="shared" si="22"/>
        <v>-</v>
      </c>
      <c r="DJ161" s="20" t="s">
        <v>132</v>
      </c>
      <c r="DK161" s="20" t="s">
        <v>130</v>
      </c>
      <c r="DL161" s="20" t="s">
        <v>130</v>
      </c>
      <c r="DM161" s="20" t="s">
        <v>130</v>
      </c>
      <c r="DN161" s="20" t="s">
        <v>130</v>
      </c>
      <c r="DO161" s="20" t="s">
        <v>127</v>
      </c>
      <c r="DP161" s="20" t="s">
        <v>130</v>
      </c>
      <c r="DQ161" s="20" t="s">
        <v>130</v>
      </c>
      <c r="DR161" s="20" t="s">
        <v>127</v>
      </c>
      <c r="DS161" s="20" t="s">
        <v>131</v>
      </c>
      <c r="DT161" s="20" t="s">
        <v>131</v>
      </c>
    </row>
    <row r="162" spans="1:124" ht="45" customHeight="1" x14ac:dyDescent="0.25">
      <c r="A162" s="139" t="e" vm="40">
        <v>#VALUE!</v>
      </c>
      <c r="B162" s="15" t="s">
        <v>345</v>
      </c>
      <c r="C162" s="18" t="s">
        <v>486</v>
      </c>
      <c r="D162" s="26" t="s">
        <v>485</v>
      </c>
      <c r="E162" s="15">
        <v>94051190</v>
      </c>
      <c r="F162" s="15" t="s">
        <v>133</v>
      </c>
      <c r="G162" s="15" t="s">
        <v>272</v>
      </c>
      <c r="H162" s="15" t="s">
        <v>273</v>
      </c>
      <c r="I162" s="16">
        <v>790</v>
      </c>
      <c r="J162" s="16" t="s">
        <v>902</v>
      </c>
      <c r="K162" s="15"/>
      <c r="L162" s="15" t="e">
        <f>+VLOOKUP(C162,[1]EU!$C$3:$F$233,4,0)</f>
        <v>#N/A</v>
      </c>
      <c r="M162" s="15" t="e">
        <f>+VLOOKUP(C162,[1]EU!$C$3:$G$233,5,0)</f>
        <v>#N/A</v>
      </c>
      <c r="N162" s="17">
        <v>8015086003434</v>
      </c>
      <c r="O162" s="18" t="s">
        <v>467</v>
      </c>
      <c r="P162" s="18" t="s">
        <v>468</v>
      </c>
      <c r="Q162" s="18" t="s">
        <v>469</v>
      </c>
      <c r="R162" s="18" t="s">
        <v>470</v>
      </c>
      <c r="S162" s="18" t="s">
        <v>471</v>
      </c>
      <c r="T162" s="18" t="s">
        <v>472</v>
      </c>
      <c r="U162" s="18" t="s">
        <v>473</v>
      </c>
      <c r="V162" s="18" t="s">
        <v>474</v>
      </c>
      <c r="W162" s="18" t="s">
        <v>475</v>
      </c>
      <c r="X162" s="18" t="s">
        <v>476</v>
      </c>
      <c r="Y162" s="15" t="s">
        <v>487</v>
      </c>
      <c r="Z162" s="15" t="s">
        <v>126</v>
      </c>
      <c r="AA162" s="15" t="s">
        <v>127</v>
      </c>
      <c r="AB162" s="19" t="s">
        <v>128</v>
      </c>
      <c r="AC162" s="18" t="s">
        <v>488</v>
      </c>
      <c r="AD162" s="15" t="s">
        <v>395</v>
      </c>
      <c r="AE162" s="15">
        <v>2</v>
      </c>
      <c r="AF162" s="1"/>
      <c r="AG162" s="15"/>
      <c r="AH162" s="15"/>
      <c r="AI162" s="15"/>
      <c r="AJ162" s="15"/>
      <c r="AK162" s="1"/>
      <c r="AL162" s="15"/>
      <c r="AM162" s="15"/>
      <c r="AN162" s="15"/>
      <c r="AO162" s="15"/>
      <c r="AP162" s="15"/>
      <c r="AQ162" s="15"/>
      <c r="AR162" s="15"/>
      <c r="AS162" s="15"/>
      <c r="AT162" s="15"/>
      <c r="AU162" s="15"/>
      <c r="AV162" s="15"/>
      <c r="AW162" s="15"/>
      <c r="AX162" s="15"/>
      <c r="AY162" s="15"/>
      <c r="AZ162" s="15"/>
      <c r="BA162" s="15"/>
      <c r="BB162" s="15"/>
      <c r="BC162" s="15"/>
      <c r="BD162" s="15"/>
      <c r="BE162" s="15"/>
      <c r="BF162" s="15"/>
      <c r="BG162" s="15"/>
      <c r="BH162" s="15"/>
      <c r="BI162" s="15"/>
      <c r="BJ162" s="15"/>
      <c r="BK162" s="15"/>
      <c r="BL162" s="15"/>
      <c r="BM162" s="15"/>
      <c r="BN162" s="15"/>
      <c r="BO162" s="15"/>
      <c r="BP162" s="15"/>
      <c r="BQ162" s="15"/>
      <c r="BR162" s="15"/>
      <c r="BS162" s="15"/>
      <c r="BT162" s="15"/>
      <c r="BU162" s="15"/>
      <c r="BV162" s="15"/>
      <c r="BW162" s="15"/>
      <c r="BX162" s="15"/>
      <c r="BY162" s="15"/>
      <c r="BZ162" s="15"/>
      <c r="CA162" s="15"/>
      <c r="CB162" s="15"/>
      <c r="CC162" s="15"/>
      <c r="CD162" s="15"/>
      <c r="CE162" s="15"/>
      <c r="CF162" s="15"/>
      <c r="CG162" s="15"/>
      <c r="CH162" s="15"/>
      <c r="CI162" s="15"/>
      <c r="CJ162" s="15"/>
      <c r="CK162" s="15"/>
      <c r="CL162" s="15"/>
      <c r="CM162" s="15"/>
      <c r="CN162" s="15"/>
      <c r="CO162" s="15"/>
      <c r="CP162" s="15"/>
      <c r="CQ162" s="15"/>
      <c r="CR162" s="15"/>
      <c r="CS162" s="15"/>
      <c r="CT162" s="15"/>
      <c r="CU162" s="15"/>
      <c r="CV162" s="15">
        <v>5.87</v>
      </c>
      <c r="CW162" s="15">
        <v>4.4400000000000004</v>
      </c>
      <c r="CX162" s="20" t="s">
        <v>130</v>
      </c>
      <c r="CY162" s="20" t="s">
        <v>127</v>
      </c>
      <c r="CZ162" s="20" t="s">
        <v>130</v>
      </c>
      <c r="DA162" s="20" t="s">
        <v>130</v>
      </c>
      <c r="DB162" s="20" t="s">
        <v>130</v>
      </c>
      <c r="DC162" s="20" t="s">
        <v>127</v>
      </c>
      <c r="DD162" s="20" t="s">
        <v>131</v>
      </c>
      <c r="DE162" s="20" t="s">
        <v>130</v>
      </c>
      <c r="DF162" s="20" t="s">
        <v>130</v>
      </c>
      <c r="DG162" s="20" t="s">
        <v>127</v>
      </c>
      <c r="DH162" s="20" t="s">
        <v>127</v>
      </c>
      <c r="DI162" s="20" t="str">
        <f t="shared" si="22"/>
        <v>-</v>
      </c>
      <c r="DJ162" s="20" t="s">
        <v>132</v>
      </c>
      <c r="DK162" s="20" t="s">
        <v>130</v>
      </c>
      <c r="DL162" s="20" t="s">
        <v>130</v>
      </c>
      <c r="DM162" s="20" t="s">
        <v>130</v>
      </c>
      <c r="DN162" s="20" t="s">
        <v>130</v>
      </c>
      <c r="DO162" s="20" t="s">
        <v>127</v>
      </c>
      <c r="DP162" s="20" t="s">
        <v>130</v>
      </c>
      <c r="DQ162" s="20" t="s">
        <v>130</v>
      </c>
      <c r="DR162" s="20" t="s">
        <v>127</v>
      </c>
      <c r="DS162" s="20" t="s">
        <v>131</v>
      </c>
      <c r="DT162" s="20" t="s">
        <v>131</v>
      </c>
    </row>
    <row r="163" spans="1:124" ht="45" customHeight="1" x14ac:dyDescent="0.25">
      <c r="A163" s="142"/>
      <c r="B163" s="15" t="s">
        <v>345</v>
      </c>
      <c r="C163" s="18" t="s">
        <v>489</v>
      </c>
      <c r="D163" s="26" t="s">
        <v>485</v>
      </c>
      <c r="E163" s="15">
        <v>94051190</v>
      </c>
      <c r="F163" s="15" t="s">
        <v>173</v>
      </c>
      <c r="G163" s="15" t="s">
        <v>272</v>
      </c>
      <c r="H163" s="15" t="s">
        <v>273</v>
      </c>
      <c r="I163" s="16">
        <v>790</v>
      </c>
      <c r="J163" s="16" t="s">
        <v>902</v>
      </c>
      <c r="K163" s="15"/>
      <c r="L163" s="15" t="e">
        <f>+VLOOKUP(C163,[1]EU!$C$3:$F$233,4,0)</f>
        <v>#N/A</v>
      </c>
      <c r="M163" s="15" t="e">
        <f>+VLOOKUP(C163,[1]EU!$C$3:$G$233,5,0)</f>
        <v>#N/A</v>
      </c>
      <c r="N163" s="17">
        <v>8015086003748</v>
      </c>
      <c r="O163" s="18" t="s">
        <v>467</v>
      </c>
      <c r="P163" s="18" t="s">
        <v>468</v>
      </c>
      <c r="Q163" s="18" t="s">
        <v>469</v>
      </c>
      <c r="R163" s="18" t="s">
        <v>470</v>
      </c>
      <c r="S163" s="18" t="s">
        <v>471</v>
      </c>
      <c r="T163" s="18" t="s">
        <v>472</v>
      </c>
      <c r="U163" s="18" t="s">
        <v>473</v>
      </c>
      <c r="V163" s="18" t="s">
        <v>474</v>
      </c>
      <c r="W163" s="18" t="s">
        <v>475</v>
      </c>
      <c r="X163" s="18" t="s">
        <v>476</v>
      </c>
      <c r="Y163" s="15" t="s">
        <v>487</v>
      </c>
      <c r="Z163" s="15" t="s">
        <v>126</v>
      </c>
      <c r="AA163" s="15" t="s">
        <v>127</v>
      </c>
      <c r="AB163" s="19" t="s">
        <v>128</v>
      </c>
      <c r="AC163" s="18" t="s">
        <v>488</v>
      </c>
      <c r="AD163" s="15" t="s">
        <v>395</v>
      </c>
      <c r="AE163" s="15">
        <v>2</v>
      </c>
      <c r="AF163" s="1"/>
      <c r="AG163" s="15"/>
      <c r="AH163" s="15"/>
      <c r="AI163" s="15"/>
      <c r="AJ163" s="15"/>
      <c r="AK163" s="1"/>
      <c r="AL163" s="15"/>
      <c r="AM163" s="15"/>
      <c r="AN163" s="15"/>
      <c r="AO163" s="15"/>
      <c r="AP163" s="15"/>
      <c r="AQ163" s="15"/>
      <c r="AR163" s="15"/>
      <c r="AS163" s="15"/>
      <c r="AT163" s="15"/>
      <c r="AU163" s="15"/>
      <c r="AV163" s="15"/>
      <c r="AW163" s="15"/>
      <c r="AX163" s="15"/>
      <c r="AY163" s="15"/>
      <c r="AZ163" s="15"/>
      <c r="BA163" s="15"/>
      <c r="BB163" s="15"/>
      <c r="BC163" s="15"/>
      <c r="BD163" s="15"/>
      <c r="BE163" s="15"/>
      <c r="BF163" s="15"/>
      <c r="BG163" s="15"/>
      <c r="BH163" s="15"/>
      <c r="BI163" s="15"/>
      <c r="BJ163" s="15"/>
      <c r="BK163" s="15"/>
      <c r="BL163" s="15"/>
      <c r="BM163" s="15"/>
      <c r="BN163" s="15"/>
      <c r="BO163" s="15"/>
      <c r="BP163" s="15"/>
      <c r="BQ163" s="15"/>
      <c r="BR163" s="15"/>
      <c r="BS163" s="15"/>
      <c r="BT163" s="15"/>
      <c r="BU163" s="15"/>
      <c r="BV163" s="15"/>
      <c r="BW163" s="15"/>
      <c r="BX163" s="15"/>
      <c r="BY163" s="15"/>
      <c r="BZ163" s="15"/>
      <c r="CA163" s="15"/>
      <c r="CB163" s="15"/>
      <c r="CC163" s="15"/>
      <c r="CD163" s="15"/>
      <c r="CE163" s="15"/>
      <c r="CF163" s="15"/>
      <c r="CG163" s="15"/>
      <c r="CH163" s="15"/>
      <c r="CI163" s="15"/>
      <c r="CJ163" s="15"/>
      <c r="CK163" s="15"/>
      <c r="CL163" s="15"/>
      <c r="CM163" s="15"/>
      <c r="CN163" s="15"/>
      <c r="CO163" s="15"/>
      <c r="CP163" s="15"/>
      <c r="CQ163" s="15"/>
      <c r="CR163" s="15"/>
      <c r="CS163" s="15"/>
      <c r="CT163" s="15"/>
      <c r="CU163" s="15"/>
      <c r="CV163" s="15">
        <v>5.87</v>
      </c>
      <c r="CW163" s="15">
        <v>4.4400000000000004</v>
      </c>
      <c r="CX163" s="20" t="s">
        <v>130</v>
      </c>
      <c r="CY163" s="20" t="s">
        <v>127</v>
      </c>
      <c r="CZ163" s="20" t="s">
        <v>130</v>
      </c>
      <c r="DA163" s="20" t="s">
        <v>130</v>
      </c>
      <c r="DB163" s="20" t="s">
        <v>130</v>
      </c>
      <c r="DC163" s="20" t="s">
        <v>127</v>
      </c>
      <c r="DD163" s="20" t="s">
        <v>131</v>
      </c>
      <c r="DE163" s="20" t="s">
        <v>130</v>
      </c>
      <c r="DF163" s="20" t="s">
        <v>130</v>
      </c>
      <c r="DG163" s="20" t="s">
        <v>127</v>
      </c>
      <c r="DH163" s="20" t="s">
        <v>127</v>
      </c>
      <c r="DI163" s="20" t="str">
        <f t="shared" si="22"/>
        <v>-</v>
      </c>
      <c r="DJ163" s="20" t="s">
        <v>132</v>
      </c>
      <c r="DK163" s="20" t="s">
        <v>130</v>
      </c>
      <c r="DL163" s="20" t="s">
        <v>130</v>
      </c>
      <c r="DM163" s="20" t="s">
        <v>130</v>
      </c>
      <c r="DN163" s="20" t="s">
        <v>130</v>
      </c>
      <c r="DO163" s="20" t="s">
        <v>127</v>
      </c>
      <c r="DP163" s="20" t="s">
        <v>130</v>
      </c>
      <c r="DQ163" s="20" t="s">
        <v>130</v>
      </c>
      <c r="DR163" s="20" t="s">
        <v>127</v>
      </c>
      <c r="DS163" s="20" t="s">
        <v>131</v>
      </c>
      <c r="DT163" s="20" t="s">
        <v>131</v>
      </c>
    </row>
    <row r="164" spans="1:124" ht="45" customHeight="1" x14ac:dyDescent="0.25">
      <c r="A164" s="140"/>
      <c r="B164" s="15" t="s">
        <v>345</v>
      </c>
      <c r="C164" s="18" t="s">
        <v>490</v>
      </c>
      <c r="D164" s="26" t="s">
        <v>485</v>
      </c>
      <c r="E164" s="15">
        <v>94051190</v>
      </c>
      <c r="F164" s="15" t="s">
        <v>175</v>
      </c>
      <c r="G164" s="15" t="s">
        <v>272</v>
      </c>
      <c r="H164" s="15" t="s">
        <v>273</v>
      </c>
      <c r="I164" s="16">
        <v>790</v>
      </c>
      <c r="J164" s="16" t="s">
        <v>902</v>
      </c>
      <c r="K164" s="15"/>
      <c r="L164" s="15" t="e">
        <f>+VLOOKUP(C164,[1]EU!$C$3:$F$233,4,0)</f>
        <v>#N/A</v>
      </c>
      <c r="M164" s="15" t="e">
        <f>+VLOOKUP(C164,[1]EU!$C$3:$G$233,5,0)</f>
        <v>#N/A</v>
      </c>
      <c r="N164" s="17">
        <v>8015086003755</v>
      </c>
      <c r="O164" s="18" t="s">
        <v>467</v>
      </c>
      <c r="P164" s="18" t="s">
        <v>468</v>
      </c>
      <c r="Q164" s="18" t="s">
        <v>469</v>
      </c>
      <c r="R164" s="18" t="s">
        <v>470</v>
      </c>
      <c r="S164" s="18" t="s">
        <v>471</v>
      </c>
      <c r="T164" s="18" t="s">
        <v>472</v>
      </c>
      <c r="U164" s="18" t="s">
        <v>473</v>
      </c>
      <c r="V164" s="18" t="s">
        <v>474</v>
      </c>
      <c r="W164" s="18" t="s">
        <v>475</v>
      </c>
      <c r="X164" s="18" t="s">
        <v>476</v>
      </c>
      <c r="Y164" s="15" t="s">
        <v>487</v>
      </c>
      <c r="Z164" s="15" t="s">
        <v>126</v>
      </c>
      <c r="AA164" s="15" t="s">
        <v>127</v>
      </c>
      <c r="AB164" s="19" t="s">
        <v>128</v>
      </c>
      <c r="AC164" s="18" t="s">
        <v>488</v>
      </c>
      <c r="AD164" s="15" t="s">
        <v>395</v>
      </c>
      <c r="AE164" s="15">
        <v>2</v>
      </c>
      <c r="AF164" s="1"/>
      <c r="AG164" s="15"/>
      <c r="AH164" s="15"/>
      <c r="AI164" s="15"/>
      <c r="AJ164" s="15"/>
      <c r="AK164" s="1"/>
      <c r="AL164" s="15"/>
      <c r="AM164" s="15"/>
      <c r="AN164" s="15"/>
      <c r="AO164" s="15"/>
      <c r="AP164" s="15"/>
      <c r="AQ164" s="15"/>
      <c r="AR164" s="15"/>
      <c r="AS164" s="15"/>
      <c r="AT164" s="15"/>
      <c r="AU164" s="15"/>
      <c r="AV164" s="15"/>
      <c r="AW164" s="15"/>
      <c r="AX164" s="15"/>
      <c r="AY164" s="15"/>
      <c r="AZ164" s="15"/>
      <c r="BA164" s="15"/>
      <c r="BB164" s="15"/>
      <c r="BC164" s="15"/>
      <c r="BD164" s="15"/>
      <c r="BE164" s="15"/>
      <c r="BF164" s="15"/>
      <c r="BG164" s="15"/>
      <c r="BH164" s="15"/>
      <c r="BI164" s="15"/>
      <c r="BJ164" s="15"/>
      <c r="BK164" s="15"/>
      <c r="BL164" s="15"/>
      <c r="BM164" s="15"/>
      <c r="BN164" s="15"/>
      <c r="BO164" s="15"/>
      <c r="BP164" s="15"/>
      <c r="BQ164" s="15"/>
      <c r="BR164" s="15"/>
      <c r="BS164" s="15"/>
      <c r="BT164" s="15"/>
      <c r="BU164" s="15"/>
      <c r="BV164" s="15"/>
      <c r="BW164" s="15"/>
      <c r="BX164" s="15"/>
      <c r="BY164" s="15"/>
      <c r="BZ164" s="15"/>
      <c r="CA164" s="15"/>
      <c r="CB164" s="15"/>
      <c r="CC164" s="15"/>
      <c r="CD164" s="15"/>
      <c r="CE164" s="15"/>
      <c r="CF164" s="15"/>
      <c r="CG164" s="15"/>
      <c r="CH164" s="15"/>
      <c r="CI164" s="15"/>
      <c r="CJ164" s="15"/>
      <c r="CK164" s="15"/>
      <c r="CL164" s="15"/>
      <c r="CM164" s="15"/>
      <c r="CN164" s="15"/>
      <c r="CO164" s="15"/>
      <c r="CP164" s="15"/>
      <c r="CQ164" s="15"/>
      <c r="CR164" s="15"/>
      <c r="CS164" s="15"/>
      <c r="CT164" s="15"/>
      <c r="CU164" s="15"/>
      <c r="CV164" s="15">
        <v>5.87</v>
      </c>
      <c r="CW164" s="15">
        <v>4.4400000000000004</v>
      </c>
      <c r="CX164" s="20" t="s">
        <v>130</v>
      </c>
      <c r="CY164" s="20" t="s">
        <v>127</v>
      </c>
      <c r="CZ164" s="20" t="s">
        <v>130</v>
      </c>
      <c r="DA164" s="20" t="s">
        <v>130</v>
      </c>
      <c r="DB164" s="20" t="s">
        <v>130</v>
      </c>
      <c r="DC164" s="20" t="s">
        <v>127</v>
      </c>
      <c r="DD164" s="20" t="s">
        <v>131</v>
      </c>
      <c r="DE164" s="20" t="s">
        <v>130</v>
      </c>
      <c r="DF164" s="20" t="s">
        <v>130</v>
      </c>
      <c r="DG164" s="20" t="s">
        <v>127</v>
      </c>
      <c r="DH164" s="20" t="s">
        <v>127</v>
      </c>
      <c r="DI164" s="20" t="str">
        <f t="shared" si="22"/>
        <v>-</v>
      </c>
      <c r="DJ164" s="20" t="s">
        <v>132</v>
      </c>
      <c r="DK164" s="20" t="s">
        <v>130</v>
      </c>
      <c r="DL164" s="20" t="s">
        <v>130</v>
      </c>
      <c r="DM164" s="20" t="s">
        <v>130</v>
      </c>
      <c r="DN164" s="20" t="s">
        <v>130</v>
      </c>
      <c r="DO164" s="20" t="s">
        <v>127</v>
      </c>
      <c r="DP164" s="20" t="s">
        <v>130</v>
      </c>
      <c r="DQ164" s="20" t="s">
        <v>130</v>
      </c>
      <c r="DR164" s="20" t="s">
        <v>127</v>
      </c>
      <c r="DS164" s="20" t="s">
        <v>131</v>
      </c>
      <c r="DT164" s="20" t="s">
        <v>131</v>
      </c>
    </row>
    <row r="165" spans="1:124" ht="46.5" customHeight="1" x14ac:dyDescent="0.25">
      <c r="A165" s="139" t="e" vm="41">
        <v>#VALUE!</v>
      </c>
      <c r="B165" s="15" t="s">
        <v>345</v>
      </c>
      <c r="C165" s="15" t="s">
        <v>492</v>
      </c>
      <c r="D165" s="26" t="s">
        <v>491</v>
      </c>
      <c r="E165" s="15">
        <v>94051190</v>
      </c>
      <c r="F165" s="15" t="s">
        <v>173</v>
      </c>
      <c r="G165" s="15" t="s">
        <v>1693</v>
      </c>
      <c r="H165" s="15" t="s">
        <v>273</v>
      </c>
      <c r="I165" s="16">
        <v>550</v>
      </c>
      <c r="J165" s="16" t="s">
        <v>903</v>
      </c>
      <c r="K165" s="15"/>
      <c r="L165" s="15" t="e">
        <f>+VLOOKUP(C165,[1]EU!$C$3:$F$233,4,0)</f>
        <v>#N/A</v>
      </c>
      <c r="M165" s="15" t="e">
        <f>+VLOOKUP(C165,[1]EU!$C$3:$G$233,5,0)</f>
        <v>#N/A</v>
      </c>
      <c r="N165" s="17">
        <v>8015086000358</v>
      </c>
      <c r="O165" s="18" t="s">
        <v>493</v>
      </c>
      <c r="P165" s="18" t="s">
        <v>494</v>
      </c>
      <c r="Q165" s="18" t="s">
        <v>495</v>
      </c>
      <c r="R165" s="18" t="s">
        <v>496</v>
      </c>
      <c r="S165" s="18" t="s">
        <v>497</v>
      </c>
      <c r="T165" s="18" t="s">
        <v>498</v>
      </c>
      <c r="U165" s="18" t="s">
        <v>499</v>
      </c>
      <c r="V165" s="18" t="s">
        <v>500</v>
      </c>
      <c r="W165" s="18" t="s">
        <v>501</v>
      </c>
      <c r="X165" s="18" t="s">
        <v>502</v>
      </c>
      <c r="Y165" s="15" t="s">
        <v>310</v>
      </c>
      <c r="Z165" s="15" t="s">
        <v>126</v>
      </c>
      <c r="AA165" s="15" t="s">
        <v>127</v>
      </c>
      <c r="AB165" s="19" t="s">
        <v>128</v>
      </c>
      <c r="AC165" s="18" t="s">
        <v>311</v>
      </c>
      <c r="AD165" s="15" t="s">
        <v>395</v>
      </c>
      <c r="AE165" s="15">
        <v>2</v>
      </c>
      <c r="AF165" s="1" t="s">
        <v>1766</v>
      </c>
      <c r="AG165" s="15" t="s">
        <v>1723</v>
      </c>
      <c r="AH165" s="15" t="s">
        <v>1196</v>
      </c>
      <c r="AI165" s="15" t="s">
        <v>1176</v>
      </c>
      <c r="AJ165" s="15" t="s">
        <v>1178</v>
      </c>
      <c r="AK165" s="1" t="s">
        <v>1822</v>
      </c>
      <c r="AL165" s="15" t="s">
        <v>1751</v>
      </c>
      <c r="AM165" s="15" t="s">
        <v>1251</v>
      </c>
      <c r="AN165" s="15" t="s">
        <v>1252</v>
      </c>
      <c r="AO165" s="15" t="s">
        <v>1253</v>
      </c>
      <c r="AP165" s="15"/>
      <c r="AQ165" s="15"/>
      <c r="AR165" s="15"/>
      <c r="AS165" s="15"/>
      <c r="AT165" s="15"/>
      <c r="AU165" s="15"/>
      <c r="AV165" s="15"/>
      <c r="AW165" s="15"/>
      <c r="AX165" s="15"/>
      <c r="AY165" s="15"/>
      <c r="AZ165" s="15"/>
      <c r="BA165" s="15"/>
      <c r="BB165" s="15"/>
      <c r="BC165" s="15"/>
      <c r="BD165" s="15"/>
      <c r="BE165" s="15"/>
      <c r="BF165" s="15"/>
      <c r="BG165" s="15"/>
      <c r="BH165" s="15"/>
      <c r="BI165" s="15"/>
      <c r="BJ165" s="15"/>
      <c r="BK165" s="15"/>
      <c r="BL165" s="15"/>
      <c r="BM165" s="15"/>
      <c r="BN165" s="15"/>
      <c r="BO165" s="15"/>
      <c r="BP165" s="15"/>
      <c r="BQ165" s="15"/>
      <c r="BR165" s="15"/>
      <c r="BS165" s="15"/>
      <c r="BT165" s="15"/>
      <c r="BU165" s="15"/>
      <c r="BV165" s="15"/>
      <c r="BW165" s="15"/>
      <c r="BX165" s="15"/>
      <c r="BY165" s="15"/>
      <c r="BZ165" s="15"/>
      <c r="CA165" s="15"/>
      <c r="CB165" s="15"/>
      <c r="CC165" s="15"/>
      <c r="CD165" s="15"/>
      <c r="CE165" s="15"/>
      <c r="CF165" s="15"/>
      <c r="CG165" s="15"/>
      <c r="CH165" s="15"/>
      <c r="CI165" s="15"/>
      <c r="CJ165" s="15"/>
      <c r="CK165" s="15"/>
      <c r="CL165" s="15"/>
      <c r="CM165" s="15"/>
      <c r="CN165" s="15"/>
      <c r="CO165" s="15"/>
      <c r="CP165" s="15"/>
      <c r="CQ165" s="15"/>
      <c r="CR165" s="15"/>
      <c r="CS165" s="15"/>
      <c r="CT165" s="15"/>
      <c r="CU165" s="15"/>
      <c r="CV165" s="15">
        <v>3.76</v>
      </c>
      <c r="CW165" s="15">
        <v>2.2000000000000002</v>
      </c>
      <c r="CX165" s="20" t="s">
        <v>130</v>
      </c>
      <c r="CY165" s="20" t="s">
        <v>127</v>
      </c>
      <c r="CZ165" s="20" t="s">
        <v>130</v>
      </c>
      <c r="DA165" s="20" t="s">
        <v>130</v>
      </c>
      <c r="DB165" s="20" t="s">
        <v>130</v>
      </c>
      <c r="DC165" s="20" t="s">
        <v>127</v>
      </c>
      <c r="DD165" s="20" t="s">
        <v>131</v>
      </c>
      <c r="DE165" s="20" t="s">
        <v>130</v>
      </c>
      <c r="DF165" s="20" t="s">
        <v>130</v>
      </c>
      <c r="DG165" s="20" t="s">
        <v>127</v>
      </c>
      <c r="DH165" s="20" t="s">
        <v>127</v>
      </c>
      <c r="DI165" s="20" t="str">
        <f t="shared" si="22"/>
        <v>-</v>
      </c>
      <c r="DJ165" s="20" t="s">
        <v>132</v>
      </c>
      <c r="DK165" s="20" t="s">
        <v>130</v>
      </c>
      <c r="DL165" s="20" t="s">
        <v>130</v>
      </c>
      <c r="DM165" s="20" t="s">
        <v>130</v>
      </c>
      <c r="DN165" s="20" t="s">
        <v>130</v>
      </c>
      <c r="DO165" s="20" t="s">
        <v>127</v>
      </c>
      <c r="DP165" s="20" t="s">
        <v>130</v>
      </c>
      <c r="DQ165" s="20" t="s">
        <v>130</v>
      </c>
      <c r="DR165" s="20" t="s">
        <v>127</v>
      </c>
      <c r="DS165" s="20" t="s">
        <v>131</v>
      </c>
      <c r="DT165" s="20" t="s">
        <v>131</v>
      </c>
    </row>
    <row r="166" spans="1:124" ht="46.5" customHeight="1" x14ac:dyDescent="0.25">
      <c r="A166" s="140"/>
      <c r="B166" s="15" t="s">
        <v>345</v>
      </c>
      <c r="C166" s="15" t="s">
        <v>503</v>
      </c>
      <c r="D166" s="26" t="s">
        <v>491</v>
      </c>
      <c r="E166" s="15">
        <v>94051190</v>
      </c>
      <c r="F166" s="15" t="s">
        <v>133</v>
      </c>
      <c r="G166" s="15" t="s">
        <v>1693</v>
      </c>
      <c r="H166" s="15" t="s">
        <v>273</v>
      </c>
      <c r="I166" s="16">
        <v>550</v>
      </c>
      <c r="J166" s="16" t="s">
        <v>903</v>
      </c>
      <c r="K166" s="15"/>
      <c r="L166" s="15" t="e">
        <f>+VLOOKUP(C166,[1]EU!$C$3:$F$233,4,0)</f>
        <v>#N/A</v>
      </c>
      <c r="M166" s="15">
        <v>2019</v>
      </c>
      <c r="N166" s="17">
        <v>8015086003366</v>
      </c>
      <c r="O166" s="18" t="s">
        <v>493</v>
      </c>
      <c r="P166" s="18" t="s">
        <v>494</v>
      </c>
      <c r="Q166" s="18" t="s">
        <v>495</v>
      </c>
      <c r="R166" s="18" t="s">
        <v>496</v>
      </c>
      <c r="S166" s="18" t="s">
        <v>497</v>
      </c>
      <c r="T166" s="18" t="s">
        <v>498</v>
      </c>
      <c r="U166" s="18" t="s">
        <v>499</v>
      </c>
      <c r="V166" s="18" t="s">
        <v>500</v>
      </c>
      <c r="W166" s="18" t="s">
        <v>501</v>
      </c>
      <c r="X166" s="18" t="s">
        <v>502</v>
      </c>
      <c r="Y166" s="15" t="s">
        <v>310</v>
      </c>
      <c r="Z166" s="15" t="s">
        <v>126</v>
      </c>
      <c r="AA166" s="15" t="s">
        <v>127</v>
      </c>
      <c r="AB166" s="19" t="s">
        <v>128</v>
      </c>
      <c r="AC166" s="18" t="s">
        <v>311</v>
      </c>
      <c r="AD166" s="15" t="s">
        <v>395</v>
      </c>
      <c r="AE166" s="15">
        <v>2</v>
      </c>
      <c r="AF166" s="1" t="s">
        <v>1766</v>
      </c>
      <c r="AG166" s="15" t="s">
        <v>1723</v>
      </c>
      <c r="AH166" s="15" t="s">
        <v>1196</v>
      </c>
      <c r="AI166" s="15" t="s">
        <v>1176</v>
      </c>
      <c r="AJ166" s="15" t="s">
        <v>1178</v>
      </c>
      <c r="AK166" s="1" t="s">
        <v>1823</v>
      </c>
      <c r="AL166" s="15" t="s">
        <v>1751</v>
      </c>
      <c r="AM166" s="15" t="s">
        <v>1251</v>
      </c>
      <c r="AN166" s="15" t="s">
        <v>1252</v>
      </c>
      <c r="AO166" s="15" t="s">
        <v>1253</v>
      </c>
      <c r="AP166" s="15"/>
      <c r="AQ166" s="15"/>
      <c r="AR166" s="15"/>
      <c r="AS166" s="15"/>
      <c r="AT166" s="15"/>
      <c r="AU166" s="15"/>
      <c r="AV166" s="15"/>
      <c r="AW166" s="15"/>
      <c r="AX166" s="15"/>
      <c r="AY166" s="15"/>
      <c r="AZ166" s="15"/>
      <c r="BA166" s="15"/>
      <c r="BB166" s="15"/>
      <c r="BC166" s="15"/>
      <c r="BD166" s="15"/>
      <c r="BE166" s="15"/>
      <c r="BF166" s="15"/>
      <c r="BG166" s="15"/>
      <c r="BH166" s="15"/>
      <c r="BI166" s="15"/>
      <c r="BJ166" s="15"/>
      <c r="BK166" s="15"/>
      <c r="BL166" s="15"/>
      <c r="BM166" s="15"/>
      <c r="BN166" s="15"/>
      <c r="BO166" s="15"/>
      <c r="BP166" s="15"/>
      <c r="BQ166" s="15"/>
      <c r="BR166" s="15"/>
      <c r="BS166" s="15"/>
      <c r="BT166" s="15"/>
      <c r="BU166" s="15"/>
      <c r="BV166" s="15"/>
      <c r="BW166" s="15"/>
      <c r="BX166" s="15"/>
      <c r="BY166" s="15"/>
      <c r="BZ166" s="15"/>
      <c r="CA166" s="15"/>
      <c r="CB166" s="15"/>
      <c r="CC166" s="15"/>
      <c r="CD166" s="15"/>
      <c r="CE166" s="15"/>
      <c r="CF166" s="15"/>
      <c r="CG166" s="15"/>
      <c r="CH166" s="15"/>
      <c r="CI166" s="15"/>
      <c r="CJ166" s="15"/>
      <c r="CK166" s="15"/>
      <c r="CL166" s="15"/>
      <c r="CM166" s="15"/>
      <c r="CN166" s="15"/>
      <c r="CO166" s="15"/>
      <c r="CP166" s="15"/>
      <c r="CQ166" s="15"/>
      <c r="CR166" s="15"/>
      <c r="CS166" s="15"/>
      <c r="CT166" s="15"/>
      <c r="CU166" s="15"/>
      <c r="CV166" s="15">
        <v>3.76</v>
      </c>
      <c r="CW166" s="15">
        <v>2.2000000000000002</v>
      </c>
      <c r="CX166" s="20" t="s">
        <v>130</v>
      </c>
      <c r="CY166" s="20" t="s">
        <v>127</v>
      </c>
      <c r="CZ166" s="20" t="s">
        <v>130</v>
      </c>
      <c r="DA166" s="20" t="s">
        <v>130</v>
      </c>
      <c r="DB166" s="20" t="s">
        <v>130</v>
      </c>
      <c r="DC166" s="20" t="s">
        <v>127</v>
      </c>
      <c r="DD166" s="20" t="s">
        <v>131</v>
      </c>
      <c r="DE166" s="20" t="s">
        <v>130</v>
      </c>
      <c r="DF166" s="20" t="s">
        <v>130</v>
      </c>
      <c r="DG166" s="20" t="s">
        <v>127</v>
      </c>
      <c r="DH166" s="20" t="s">
        <v>127</v>
      </c>
      <c r="DI166" s="20" t="str">
        <f t="shared" si="22"/>
        <v>-</v>
      </c>
      <c r="DJ166" s="20" t="s">
        <v>132</v>
      </c>
      <c r="DK166" s="20" t="s">
        <v>130</v>
      </c>
      <c r="DL166" s="20" t="s">
        <v>130</v>
      </c>
      <c r="DM166" s="20" t="s">
        <v>130</v>
      </c>
      <c r="DN166" s="20" t="s">
        <v>130</v>
      </c>
      <c r="DO166" s="20" t="s">
        <v>127</v>
      </c>
      <c r="DP166" s="20" t="s">
        <v>130</v>
      </c>
      <c r="DQ166" s="20" t="s">
        <v>130</v>
      </c>
      <c r="DR166" s="20" t="s">
        <v>127</v>
      </c>
      <c r="DS166" s="20" t="s">
        <v>131</v>
      </c>
      <c r="DT166" s="20" t="s">
        <v>131</v>
      </c>
    </row>
    <row r="167" spans="1:124" ht="87" customHeight="1" x14ac:dyDescent="0.25">
      <c r="A167" s="20" t="e" vm="42">
        <v>#VALUE!</v>
      </c>
      <c r="B167" s="15" t="s">
        <v>345</v>
      </c>
      <c r="C167" s="18" t="s">
        <v>505</v>
      </c>
      <c r="D167" s="26" t="s">
        <v>504</v>
      </c>
      <c r="E167" s="15">
        <v>94051190</v>
      </c>
      <c r="F167" s="15" t="s">
        <v>173</v>
      </c>
      <c r="G167" s="15" t="s">
        <v>173</v>
      </c>
      <c r="H167" s="15" t="s">
        <v>273</v>
      </c>
      <c r="I167" s="16">
        <v>745</v>
      </c>
      <c r="J167" s="16" t="s">
        <v>879</v>
      </c>
      <c r="K167" s="15"/>
      <c r="L167" s="15" t="e">
        <f>+VLOOKUP(C167,[1]EU!$C$3:$F$233,4,0)</f>
        <v>#N/A</v>
      </c>
      <c r="M167" s="15" t="e">
        <f>+VLOOKUP(C167,[1]EU!$C$3:$G$233,5,0)</f>
        <v>#N/A</v>
      </c>
      <c r="N167" s="17">
        <v>8015086004127</v>
      </c>
      <c r="O167" s="18" t="s">
        <v>506</v>
      </c>
      <c r="P167" s="18" t="s">
        <v>507</v>
      </c>
      <c r="Q167" s="18" t="s">
        <v>508</v>
      </c>
      <c r="R167" s="18" t="s">
        <v>509</v>
      </c>
      <c r="S167" s="18" t="s">
        <v>510</v>
      </c>
      <c r="T167" s="18" t="s">
        <v>511</v>
      </c>
      <c r="U167" s="18" t="s">
        <v>512</v>
      </c>
      <c r="V167" s="18" t="s">
        <v>513</v>
      </c>
      <c r="W167" s="18" t="s">
        <v>514</v>
      </c>
      <c r="X167" s="18" t="s">
        <v>515</v>
      </c>
      <c r="Y167" s="15" t="s">
        <v>516</v>
      </c>
      <c r="Z167" s="15" t="s">
        <v>126</v>
      </c>
      <c r="AA167" s="15" t="s">
        <v>127</v>
      </c>
      <c r="AB167" s="19" t="s">
        <v>128</v>
      </c>
      <c r="AC167" s="18" t="s">
        <v>517</v>
      </c>
      <c r="AD167" s="15" t="s">
        <v>395</v>
      </c>
      <c r="AE167" s="15">
        <v>2</v>
      </c>
      <c r="AF167" s="1" t="s">
        <v>1824</v>
      </c>
      <c r="AG167" s="15" t="s">
        <v>1723</v>
      </c>
      <c r="AH167" s="15" t="s">
        <v>1183</v>
      </c>
      <c r="AI167" s="15" t="s">
        <v>1254</v>
      </c>
      <c r="AJ167" s="15" t="s">
        <v>1255</v>
      </c>
      <c r="AK167" s="1" t="s">
        <v>1825</v>
      </c>
      <c r="AL167" s="15" t="s">
        <v>1751</v>
      </c>
      <c r="AM167" s="15" t="s">
        <v>1132</v>
      </c>
      <c r="AN167" s="15" t="s">
        <v>1256</v>
      </c>
      <c r="AO167" s="15" t="s">
        <v>1135</v>
      </c>
      <c r="AP167" s="15"/>
      <c r="AQ167" s="15"/>
      <c r="AR167" s="15"/>
      <c r="AS167" s="15"/>
      <c r="AT167" s="15"/>
      <c r="AU167" s="15"/>
      <c r="AV167" s="15"/>
      <c r="AW167" s="15"/>
      <c r="AX167" s="15"/>
      <c r="AY167" s="15"/>
      <c r="AZ167" s="15"/>
      <c r="BA167" s="15"/>
      <c r="BB167" s="15"/>
      <c r="BC167" s="15"/>
      <c r="BD167" s="15"/>
      <c r="BE167" s="15"/>
      <c r="BF167" s="15"/>
      <c r="BG167" s="15"/>
      <c r="BH167" s="15"/>
      <c r="BI167" s="15"/>
      <c r="BJ167" s="15"/>
      <c r="BK167" s="15"/>
      <c r="BL167" s="15"/>
      <c r="BM167" s="15"/>
      <c r="BN167" s="15"/>
      <c r="BO167" s="15"/>
      <c r="BP167" s="15"/>
      <c r="BQ167" s="15"/>
      <c r="BR167" s="15"/>
      <c r="BS167" s="15"/>
      <c r="BT167" s="15"/>
      <c r="BU167" s="15"/>
      <c r="BV167" s="15"/>
      <c r="BW167" s="15"/>
      <c r="BX167" s="15"/>
      <c r="BY167" s="15"/>
      <c r="BZ167" s="15"/>
      <c r="CA167" s="15"/>
      <c r="CB167" s="15"/>
      <c r="CC167" s="15"/>
      <c r="CD167" s="15"/>
      <c r="CE167" s="15"/>
      <c r="CF167" s="15"/>
      <c r="CG167" s="15"/>
      <c r="CH167" s="15"/>
      <c r="CI167" s="15"/>
      <c r="CJ167" s="15"/>
      <c r="CK167" s="15"/>
      <c r="CL167" s="15"/>
      <c r="CM167" s="15"/>
      <c r="CN167" s="15"/>
      <c r="CO167" s="15"/>
      <c r="CP167" s="15"/>
      <c r="CQ167" s="15"/>
      <c r="CR167" s="15"/>
      <c r="CS167" s="15"/>
      <c r="CT167" s="15"/>
      <c r="CU167" s="15"/>
      <c r="CV167" s="15">
        <v>6</v>
      </c>
      <c r="CW167" s="15">
        <v>5.7</v>
      </c>
      <c r="CX167" s="20" t="s">
        <v>130</v>
      </c>
      <c r="CY167" s="20" t="s">
        <v>127</v>
      </c>
      <c r="CZ167" s="20" t="s">
        <v>130</v>
      </c>
      <c r="DA167" s="20" t="s">
        <v>130</v>
      </c>
      <c r="DB167" s="20" t="s">
        <v>130</v>
      </c>
      <c r="DC167" s="20" t="s">
        <v>127</v>
      </c>
      <c r="DD167" s="20" t="s">
        <v>131</v>
      </c>
      <c r="DE167" s="20" t="s">
        <v>130</v>
      </c>
      <c r="DF167" s="20" t="s">
        <v>130</v>
      </c>
      <c r="DG167" s="20" t="s">
        <v>127</v>
      </c>
      <c r="DH167" s="20" t="s">
        <v>127</v>
      </c>
      <c r="DI167" s="20" t="str">
        <f t="shared" si="22"/>
        <v>-</v>
      </c>
      <c r="DJ167" s="20" t="s">
        <v>132</v>
      </c>
      <c r="DK167" s="20" t="s">
        <v>130</v>
      </c>
      <c r="DL167" s="20" t="s">
        <v>130</v>
      </c>
      <c r="DM167" s="20" t="s">
        <v>130</v>
      </c>
      <c r="DN167" s="20" t="s">
        <v>130</v>
      </c>
      <c r="DO167" s="20" t="s">
        <v>127</v>
      </c>
      <c r="DP167" s="20" t="s">
        <v>130</v>
      </c>
      <c r="DQ167" s="20" t="s">
        <v>130</v>
      </c>
      <c r="DR167" s="20" t="s">
        <v>127</v>
      </c>
      <c r="DS167" s="20" t="s">
        <v>131</v>
      </c>
      <c r="DT167" s="20" t="s">
        <v>131</v>
      </c>
    </row>
    <row r="168" spans="1:124" s="116" customFormat="1" ht="87" customHeight="1" x14ac:dyDescent="0.25">
      <c r="A168" s="124"/>
      <c r="B168" s="110" t="s">
        <v>345</v>
      </c>
      <c r="C168" s="114" t="s">
        <v>1644</v>
      </c>
      <c r="D168" s="119" t="s">
        <v>1585</v>
      </c>
      <c r="E168" s="110"/>
      <c r="F168" s="110" t="s">
        <v>629</v>
      </c>
      <c r="G168" s="110"/>
      <c r="H168" s="110" t="s">
        <v>1588</v>
      </c>
      <c r="I168" s="112">
        <v>850</v>
      </c>
      <c r="J168" s="112"/>
      <c r="K168" s="110" t="s">
        <v>1608</v>
      </c>
      <c r="L168" s="110" t="s">
        <v>1447</v>
      </c>
      <c r="M168" s="110">
        <v>2026</v>
      </c>
      <c r="N168" s="113"/>
      <c r="O168" s="114"/>
      <c r="P168" s="114"/>
      <c r="Q168" s="114"/>
      <c r="R168" s="114"/>
      <c r="S168" s="114"/>
      <c r="T168" s="114" t="s">
        <v>1648</v>
      </c>
      <c r="U168" s="114" t="s">
        <v>1647</v>
      </c>
      <c r="V168" s="114" t="s">
        <v>1645</v>
      </c>
      <c r="W168" s="114" t="s">
        <v>1646</v>
      </c>
      <c r="X168" s="114"/>
      <c r="Y168" s="110" t="s">
        <v>1649</v>
      </c>
      <c r="Z168" s="110" t="s">
        <v>126</v>
      </c>
      <c r="AA168" s="110" t="s">
        <v>445</v>
      </c>
      <c r="AB168" s="118"/>
      <c r="AC168" s="114" t="s">
        <v>1650</v>
      </c>
      <c r="AD168" s="110" t="s">
        <v>129</v>
      </c>
      <c r="AE168" s="110">
        <v>4</v>
      </c>
      <c r="AF168" s="110"/>
      <c r="AG168" s="110"/>
      <c r="AH168" s="110" t="s">
        <v>1556</v>
      </c>
      <c r="AI168" s="110" t="s">
        <v>1599</v>
      </c>
      <c r="AJ168" s="110" t="s">
        <v>1600</v>
      </c>
      <c r="AK168" s="110"/>
      <c r="AL168" s="110"/>
      <c r="AM168" s="110" t="s">
        <v>1556</v>
      </c>
      <c r="AN168" s="110" t="s">
        <v>1599</v>
      </c>
      <c r="AO168" s="110" t="s">
        <v>1600</v>
      </c>
      <c r="AP168" s="110"/>
      <c r="AQ168" s="110"/>
      <c r="AR168" s="110" t="s">
        <v>1601</v>
      </c>
      <c r="AS168" s="110" t="s">
        <v>1602</v>
      </c>
      <c r="AT168" s="110" t="s">
        <v>1603</v>
      </c>
      <c r="AU168" s="110"/>
      <c r="AV168" s="110"/>
      <c r="AW168" s="110" t="s">
        <v>1605</v>
      </c>
      <c r="AX168" s="110" t="s">
        <v>1604</v>
      </c>
      <c r="AY168" s="110" t="s">
        <v>1606</v>
      </c>
      <c r="AZ168" s="110"/>
      <c r="BA168" s="110"/>
      <c r="BB168" s="110"/>
      <c r="BC168" s="110"/>
      <c r="BD168" s="110"/>
      <c r="BE168" s="110"/>
      <c r="BF168" s="110"/>
      <c r="BG168" s="110"/>
      <c r="BH168" s="110"/>
      <c r="BI168" s="110"/>
      <c r="BJ168" s="110"/>
      <c r="BK168" s="110"/>
      <c r="BL168" s="110"/>
      <c r="BM168" s="110"/>
      <c r="BN168" s="110"/>
      <c r="BO168" s="110"/>
      <c r="BP168" s="110"/>
      <c r="BQ168" s="110"/>
      <c r="BR168" s="110"/>
      <c r="BS168" s="110"/>
      <c r="BT168" s="110"/>
      <c r="BU168" s="110"/>
      <c r="BV168" s="110"/>
      <c r="BW168" s="110"/>
      <c r="BX168" s="110"/>
      <c r="BY168" s="110"/>
      <c r="BZ168" s="110"/>
      <c r="CA168" s="110"/>
      <c r="CB168" s="110"/>
      <c r="CC168" s="110"/>
      <c r="CD168" s="110"/>
      <c r="CE168" s="110"/>
      <c r="CF168" s="110"/>
      <c r="CG168" s="110"/>
      <c r="CH168" s="110"/>
      <c r="CI168" s="110"/>
      <c r="CJ168" s="110"/>
      <c r="CK168" s="110"/>
      <c r="CL168" s="110"/>
      <c r="CM168" s="110"/>
      <c r="CN168" s="110"/>
      <c r="CO168" s="110"/>
      <c r="CP168" s="110"/>
      <c r="CQ168" s="110"/>
      <c r="CR168" s="110"/>
      <c r="CS168" s="110"/>
      <c r="CT168" s="110"/>
      <c r="CU168" s="110"/>
      <c r="CV168" s="110"/>
      <c r="CW168" s="110"/>
      <c r="CX168" s="115"/>
      <c r="CY168" s="115"/>
      <c r="CZ168" s="115"/>
      <c r="DA168" s="115"/>
      <c r="DB168" s="115"/>
      <c r="DC168" s="115"/>
      <c r="DD168" s="115"/>
      <c r="DE168" s="115"/>
      <c r="DF168" s="115"/>
      <c r="DG168" s="115"/>
      <c r="DH168" s="115"/>
      <c r="DI168" s="115"/>
      <c r="DJ168" s="115"/>
      <c r="DK168" s="115"/>
      <c r="DL168" s="115"/>
      <c r="DM168" s="115"/>
      <c r="DN168" s="115"/>
      <c r="DO168" s="115"/>
      <c r="DP168" s="115"/>
      <c r="DQ168" s="115"/>
      <c r="DR168" s="115"/>
      <c r="DS168" s="115"/>
      <c r="DT168" s="115"/>
    </row>
    <row r="169" spans="1:124" ht="20.25" customHeight="1" x14ac:dyDescent="0.25">
      <c r="A169" s="139" t="e" vm="43">
        <v>#VALUE!</v>
      </c>
      <c r="B169" s="15" t="s">
        <v>345</v>
      </c>
      <c r="C169" s="15" t="s">
        <v>519</v>
      </c>
      <c r="D169" s="26" t="s">
        <v>518</v>
      </c>
      <c r="E169" s="15">
        <v>94051190</v>
      </c>
      <c r="F169" s="15" t="s">
        <v>175</v>
      </c>
      <c r="G169" s="15" t="s">
        <v>1471</v>
      </c>
      <c r="H169" s="15" t="s">
        <v>1696</v>
      </c>
      <c r="I169" s="16">
        <v>270</v>
      </c>
      <c r="J169" s="16" t="s">
        <v>882</v>
      </c>
      <c r="K169" s="15"/>
      <c r="L169" s="15" t="e">
        <f>+VLOOKUP(C169,[1]EU!$C$3:$F$233,4,0)</f>
        <v>#N/A</v>
      </c>
      <c r="M169" s="15" t="e">
        <f>+VLOOKUP(C169,[1]EU!$C$3:$G$233,5,0)</f>
        <v>#N/A</v>
      </c>
      <c r="N169" s="17">
        <v>8015086001256</v>
      </c>
      <c r="O169" s="18" t="s">
        <v>520</v>
      </c>
      <c r="P169" s="18" t="s">
        <v>521</v>
      </c>
      <c r="Q169" s="18" t="s">
        <v>522</v>
      </c>
      <c r="R169" s="18" t="s">
        <v>523</v>
      </c>
      <c r="S169" s="18" t="s">
        <v>524</v>
      </c>
      <c r="T169" s="18" t="s">
        <v>525</v>
      </c>
      <c r="U169" s="18" t="s">
        <v>526</v>
      </c>
      <c r="V169" s="18" t="s">
        <v>527</v>
      </c>
      <c r="W169" s="18" t="s">
        <v>528</v>
      </c>
      <c r="X169" s="18" t="s">
        <v>529</v>
      </c>
      <c r="Y169" s="15" t="s">
        <v>530</v>
      </c>
      <c r="Z169" s="15" t="s">
        <v>531</v>
      </c>
      <c r="AA169" s="15" t="s">
        <v>1081</v>
      </c>
      <c r="AB169" s="15" t="s">
        <v>1102</v>
      </c>
      <c r="AC169" s="18" t="s">
        <v>532</v>
      </c>
      <c r="AD169" s="15" t="s">
        <v>267</v>
      </c>
      <c r="AE169" s="15">
        <v>1</v>
      </c>
      <c r="AF169" s="17">
        <v>8015086001256</v>
      </c>
      <c r="AG169" s="15"/>
      <c r="AH169" s="15" t="s">
        <v>1259</v>
      </c>
      <c r="AI169" s="15" t="s">
        <v>1260</v>
      </c>
      <c r="AJ169" s="15" t="s">
        <v>1261</v>
      </c>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15"/>
      <c r="BO169" s="15"/>
      <c r="BP169" s="15"/>
      <c r="BQ169" s="15"/>
      <c r="BR169" s="15"/>
      <c r="BS169" s="15"/>
      <c r="BT169" s="15"/>
      <c r="BU169" s="15"/>
      <c r="BV169" s="15"/>
      <c r="BW169" s="15"/>
      <c r="BX169" s="15"/>
      <c r="BY169" s="15"/>
      <c r="BZ169" s="15"/>
      <c r="CA169" s="15"/>
      <c r="CB169" s="15"/>
      <c r="CC169" s="15"/>
      <c r="CD169" s="15"/>
      <c r="CE169" s="15"/>
      <c r="CF169" s="15"/>
      <c r="CG169" s="15"/>
      <c r="CH169" s="15"/>
      <c r="CI169" s="15"/>
      <c r="CJ169" s="15"/>
      <c r="CK169" s="15"/>
      <c r="CL169" s="15"/>
      <c r="CM169" s="15"/>
      <c r="CN169" s="15"/>
      <c r="CO169" s="15"/>
      <c r="CP169" s="15"/>
      <c r="CQ169" s="15"/>
      <c r="CR169" s="15"/>
      <c r="CS169" s="15"/>
      <c r="CT169" s="15"/>
      <c r="CU169" s="15"/>
      <c r="CV169" s="15">
        <v>0.8</v>
      </c>
      <c r="CW169" s="15">
        <v>0.7</v>
      </c>
      <c r="CX169" s="20" t="s">
        <v>130</v>
      </c>
      <c r="CY169" s="20" t="s">
        <v>127</v>
      </c>
      <c r="CZ169" s="20" t="s">
        <v>130</v>
      </c>
      <c r="DA169" s="20" t="s">
        <v>130</v>
      </c>
      <c r="DB169" s="20" t="s">
        <v>130</v>
      </c>
      <c r="DC169" s="20" t="s">
        <v>127</v>
      </c>
      <c r="DD169" s="20" t="s">
        <v>131</v>
      </c>
      <c r="DE169" s="20" t="s">
        <v>130</v>
      </c>
      <c r="DF169" s="20" t="s">
        <v>130</v>
      </c>
      <c r="DG169" s="20" t="s">
        <v>127</v>
      </c>
      <c r="DH169" s="20" t="s">
        <v>127</v>
      </c>
      <c r="DI169" s="20" t="str">
        <f t="shared" si="22"/>
        <v>G</v>
      </c>
      <c r="DJ169" s="20" t="s">
        <v>132</v>
      </c>
      <c r="DK169" s="20" t="s">
        <v>130</v>
      </c>
      <c r="DL169" s="20" t="s">
        <v>130</v>
      </c>
      <c r="DM169" s="20" t="s">
        <v>130</v>
      </c>
      <c r="DN169" s="20" t="s">
        <v>130</v>
      </c>
      <c r="DO169" s="20" t="s">
        <v>127</v>
      </c>
      <c r="DP169" s="20" t="s">
        <v>130</v>
      </c>
      <c r="DQ169" s="20" t="s">
        <v>130</v>
      </c>
      <c r="DR169" s="20" t="s">
        <v>127</v>
      </c>
      <c r="DS169" s="20" t="s">
        <v>131</v>
      </c>
      <c r="DT169" s="20" t="s">
        <v>131</v>
      </c>
    </row>
    <row r="170" spans="1:124" ht="20.25" customHeight="1" x14ac:dyDescent="0.25">
      <c r="A170" s="142"/>
      <c r="B170" s="15" t="s">
        <v>345</v>
      </c>
      <c r="C170" s="15" t="s">
        <v>533</v>
      </c>
      <c r="D170" s="26" t="s">
        <v>518</v>
      </c>
      <c r="E170" s="15">
        <v>94051190</v>
      </c>
      <c r="F170" s="15" t="s">
        <v>534</v>
      </c>
      <c r="G170" s="15" t="s">
        <v>1471</v>
      </c>
      <c r="H170" s="15" t="s">
        <v>1696</v>
      </c>
      <c r="I170" s="16">
        <v>270</v>
      </c>
      <c r="J170" s="16" t="s">
        <v>882</v>
      </c>
      <c r="K170" s="15"/>
      <c r="L170" s="15" t="e">
        <f>+VLOOKUP(C170,[1]EU!$C$3:$F$233,4,0)</f>
        <v>#N/A</v>
      </c>
      <c r="M170" s="15" t="e">
        <f>+VLOOKUP(C170,[1]EU!$C$3:$G$233,5,0)</f>
        <v>#N/A</v>
      </c>
      <c r="N170" s="17">
        <v>8015086001263</v>
      </c>
      <c r="O170" s="18" t="s">
        <v>520</v>
      </c>
      <c r="P170" s="18" t="s">
        <v>521</v>
      </c>
      <c r="Q170" s="18" t="s">
        <v>522</v>
      </c>
      <c r="R170" s="18" t="s">
        <v>523</v>
      </c>
      <c r="S170" s="18" t="s">
        <v>524</v>
      </c>
      <c r="T170" s="18" t="s">
        <v>525</v>
      </c>
      <c r="U170" s="18" t="s">
        <v>526</v>
      </c>
      <c r="V170" s="18" t="s">
        <v>527</v>
      </c>
      <c r="W170" s="18" t="s">
        <v>528</v>
      </c>
      <c r="X170" s="18" t="s">
        <v>529</v>
      </c>
      <c r="Y170" s="15" t="s">
        <v>530</v>
      </c>
      <c r="Z170" s="15" t="s">
        <v>531</v>
      </c>
      <c r="AA170" s="15" t="s">
        <v>1081</v>
      </c>
      <c r="AB170" s="15" t="s">
        <v>1102</v>
      </c>
      <c r="AC170" s="18" t="s">
        <v>532</v>
      </c>
      <c r="AD170" s="15" t="s">
        <v>267</v>
      </c>
      <c r="AE170" s="15">
        <v>1</v>
      </c>
      <c r="AF170" s="17">
        <v>8015086001263</v>
      </c>
      <c r="AG170" s="15"/>
      <c r="AH170" s="15" t="s">
        <v>1259</v>
      </c>
      <c r="AI170" s="15" t="s">
        <v>1260</v>
      </c>
      <c r="AJ170" s="15" t="s">
        <v>1261</v>
      </c>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v>0.8</v>
      </c>
      <c r="CW170" s="15">
        <v>0.7</v>
      </c>
      <c r="CX170" s="20" t="s">
        <v>130</v>
      </c>
      <c r="CY170" s="20" t="s">
        <v>127</v>
      </c>
      <c r="CZ170" s="20" t="s">
        <v>130</v>
      </c>
      <c r="DA170" s="20" t="s">
        <v>130</v>
      </c>
      <c r="DB170" s="20" t="s">
        <v>130</v>
      </c>
      <c r="DC170" s="20" t="s">
        <v>127</v>
      </c>
      <c r="DD170" s="20" t="s">
        <v>131</v>
      </c>
      <c r="DE170" s="20" t="s">
        <v>130</v>
      </c>
      <c r="DF170" s="20" t="s">
        <v>130</v>
      </c>
      <c r="DG170" s="20" t="s">
        <v>127</v>
      </c>
      <c r="DH170" s="20" t="s">
        <v>127</v>
      </c>
      <c r="DI170" s="20" t="str">
        <f t="shared" si="22"/>
        <v>G</v>
      </c>
      <c r="DJ170" s="20" t="s">
        <v>132</v>
      </c>
      <c r="DK170" s="20" t="s">
        <v>130</v>
      </c>
      <c r="DL170" s="20" t="s">
        <v>130</v>
      </c>
      <c r="DM170" s="20" t="s">
        <v>130</v>
      </c>
      <c r="DN170" s="20" t="s">
        <v>130</v>
      </c>
      <c r="DO170" s="20" t="s">
        <v>127</v>
      </c>
      <c r="DP170" s="20" t="s">
        <v>130</v>
      </c>
      <c r="DQ170" s="20" t="s">
        <v>130</v>
      </c>
      <c r="DR170" s="20" t="s">
        <v>127</v>
      </c>
      <c r="DS170" s="20" t="s">
        <v>131</v>
      </c>
      <c r="DT170" s="20" t="s">
        <v>131</v>
      </c>
    </row>
    <row r="171" spans="1:124" ht="20.25" customHeight="1" x14ac:dyDescent="0.25">
      <c r="A171" s="142"/>
      <c r="B171" s="15" t="s">
        <v>345</v>
      </c>
      <c r="C171" s="15" t="s">
        <v>536</v>
      </c>
      <c r="D171" s="26" t="s">
        <v>535</v>
      </c>
      <c r="E171" s="15">
        <v>94051190</v>
      </c>
      <c r="F171" s="15"/>
      <c r="G171" s="15" t="s">
        <v>128</v>
      </c>
      <c r="H171" s="15" t="s">
        <v>128</v>
      </c>
      <c r="I171" s="16">
        <v>30</v>
      </c>
      <c r="J171" s="16" t="s">
        <v>882</v>
      </c>
      <c r="K171" s="15"/>
      <c r="L171" s="15" t="e">
        <f>+VLOOKUP(C171,[1]EU!$C$3:$F$233,4,0)</f>
        <v>#N/A</v>
      </c>
      <c r="M171" s="15" t="e">
        <f>+VLOOKUP(C171,[1]EU!$C$3:$G$233,5,0)</f>
        <v>#N/A</v>
      </c>
      <c r="N171" s="17">
        <v>8015086001270</v>
      </c>
      <c r="O171" s="32" t="s">
        <v>128</v>
      </c>
      <c r="P171" s="32" t="s">
        <v>128</v>
      </c>
      <c r="Q171" s="32" t="s">
        <v>128</v>
      </c>
      <c r="R171" s="32" t="s">
        <v>128</v>
      </c>
      <c r="S171" s="32" t="s">
        <v>128</v>
      </c>
      <c r="T171" s="32" t="s">
        <v>128</v>
      </c>
      <c r="U171" s="32" t="s">
        <v>128</v>
      </c>
      <c r="V171" s="32" t="s">
        <v>128</v>
      </c>
      <c r="W171" s="32" t="s">
        <v>128</v>
      </c>
      <c r="X171" s="32" t="s">
        <v>128</v>
      </c>
      <c r="Y171" s="15" t="s">
        <v>537</v>
      </c>
      <c r="Z171" s="19" t="s">
        <v>128</v>
      </c>
      <c r="AA171" s="19" t="s">
        <v>1080</v>
      </c>
      <c r="AB171" s="19" t="s">
        <v>128</v>
      </c>
      <c r="AC171" s="32" t="s">
        <v>128</v>
      </c>
      <c r="AD171" s="15" t="s">
        <v>538</v>
      </c>
      <c r="AE171" s="15">
        <v>0</v>
      </c>
      <c r="AF171" s="133"/>
      <c r="AG171" s="34" t="s">
        <v>1826</v>
      </c>
      <c r="AH171" s="38" t="s">
        <v>1566</v>
      </c>
      <c r="AI171" s="34">
        <v>0</v>
      </c>
      <c r="AJ171" s="99"/>
      <c r="AK171" s="99"/>
      <c r="AL171" s="99"/>
      <c r="AM171" s="15"/>
      <c r="AN171" s="15"/>
      <c r="AO171" s="15"/>
      <c r="AP171" s="15"/>
      <c r="AQ171" s="15"/>
      <c r="AR171" s="15"/>
      <c r="AS171" s="15"/>
      <c r="AT171" s="15"/>
      <c r="AU171" s="15"/>
      <c r="AV171" s="15"/>
      <c r="AW171" s="15"/>
      <c r="AX171" s="15"/>
      <c r="AY171" s="15"/>
      <c r="AZ171" s="15"/>
      <c r="BA171" s="15"/>
      <c r="BB171" s="15"/>
      <c r="BC171" s="15"/>
      <c r="BD171" s="15"/>
      <c r="BE171" s="15"/>
      <c r="BF171" s="15"/>
      <c r="BG171" s="15"/>
      <c r="BH171" s="15"/>
      <c r="BI171" s="15"/>
      <c r="BJ171" s="15"/>
      <c r="BK171" s="15"/>
      <c r="BL171" s="15"/>
      <c r="BM171" s="15"/>
      <c r="BN171" s="15"/>
      <c r="BO171" s="15"/>
      <c r="BP171" s="15"/>
      <c r="BQ171" s="15"/>
      <c r="BR171" s="15"/>
      <c r="BS171" s="15"/>
      <c r="BT171" s="15"/>
      <c r="BU171" s="15"/>
      <c r="BV171" s="15"/>
      <c r="BW171" s="15"/>
      <c r="BX171" s="15"/>
      <c r="BY171" s="15"/>
      <c r="BZ171" s="15"/>
      <c r="CA171" s="15"/>
      <c r="CB171" s="15"/>
      <c r="CC171" s="15"/>
      <c r="CD171" s="15"/>
      <c r="CE171" s="15"/>
      <c r="CF171" s="15"/>
      <c r="CG171" s="15"/>
      <c r="CH171" s="15"/>
      <c r="CI171" s="15"/>
      <c r="CJ171" s="15"/>
      <c r="CK171" s="15"/>
      <c r="CL171" s="15"/>
      <c r="CM171" s="15"/>
      <c r="CN171" s="15"/>
      <c r="CO171" s="15"/>
      <c r="CP171" s="15"/>
      <c r="CQ171" s="15"/>
      <c r="CR171" s="15"/>
      <c r="CS171" s="15"/>
      <c r="CT171" s="15"/>
      <c r="CU171" s="15"/>
      <c r="CV171" s="15">
        <v>0.25</v>
      </c>
      <c r="CW171" s="15">
        <v>0.15</v>
      </c>
      <c r="CX171" s="20" t="s">
        <v>130</v>
      </c>
      <c r="CY171" s="20" t="s">
        <v>127</v>
      </c>
      <c r="CZ171" s="20" t="s">
        <v>130</v>
      </c>
      <c r="DA171" s="20" t="s">
        <v>130</v>
      </c>
      <c r="DB171" s="20" t="s">
        <v>130</v>
      </c>
      <c r="DC171" s="20" t="s">
        <v>127</v>
      </c>
      <c r="DD171" s="20" t="s">
        <v>131</v>
      </c>
      <c r="DE171" s="20" t="s">
        <v>130</v>
      </c>
      <c r="DF171" s="20" t="s">
        <v>130</v>
      </c>
      <c r="DG171" s="20" t="s">
        <v>127</v>
      </c>
      <c r="DH171" s="20" t="s">
        <v>127</v>
      </c>
      <c r="DI171" s="20" t="str">
        <f t="shared" si="22"/>
        <v>-</v>
      </c>
      <c r="DJ171" s="20" t="s">
        <v>132</v>
      </c>
      <c r="DK171" s="20" t="s">
        <v>130</v>
      </c>
      <c r="DL171" s="20" t="s">
        <v>130</v>
      </c>
      <c r="DM171" s="20" t="s">
        <v>130</v>
      </c>
      <c r="DN171" s="20" t="s">
        <v>130</v>
      </c>
      <c r="DO171" s="20" t="s">
        <v>127</v>
      </c>
      <c r="DP171" s="20" t="s">
        <v>130</v>
      </c>
      <c r="DQ171" s="20" t="s">
        <v>130</v>
      </c>
      <c r="DR171" s="20" t="s">
        <v>127</v>
      </c>
      <c r="DS171" s="20" t="s">
        <v>131</v>
      </c>
      <c r="DT171" s="20" t="s">
        <v>131</v>
      </c>
    </row>
    <row r="172" spans="1:124" ht="20.25" customHeight="1" x14ac:dyDescent="0.25">
      <c r="A172" s="140"/>
      <c r="B172" s="15" t="s">
        <v>345</v>
      </c>
      <c r="C172" s="15" t="s">
        <v>760</v>
      </c>
      <c r="D172" s="26" t="s">
        <v>539</v>
      </c>
      <c r="E172" s="15">
        <v>94051190</v>
      </c>
      <c r="F172" s="15"/>
      <c r="G172" s="15" t="s">
        <v>128</v>
      </c>
      <c r="H172" s="15" t="s">
        <v>128</v>
      </c>
      <c r="I172" s="16">
        <v>75</v>
      </c>
      <c r="J172" s="16" t="s">
        <v>882</v>
      </c>
      <c r="K172" s="15"/>
      <c r="L172" s="15" t="s">
        <v>540</v>
      </c>
      <c r="M172" s="15">
        <v>2017</v>
      </c>
      <c r="N172" s="17">
        <v>8015086001287</v>
      </c>
      <c r="O172" s="32" t="s">
        <v>128</v>
      </c>
      <c r="P172" s="32" t="s">
        <v>128</v>
      </c>
      <c r="Q172" s="32" t="s">
        <v>128</v>
      </c>
      <c r="R172" s="32" t="s">
        <v>128</v>
      </c>
      <c r="S172" s="32" t="s">
        <v>128</v>
      </c>
      <c r="T172" s="32" t="s">
        <v>128</v>
      </c>
      <c r="U172" s="32" t="s">
        <v>128</v>
      </c>
      <c r="V172" s="32" t="s">
        <v>128</v>
      </c>
      <c r="W172" s="32" t="s">
        <v>128</v>
      </c>
      <c r="X172" s="32" t="s">
        <v>128</v>
      </c>
      <c r="Y172" s="19" t="s">
        <v>128</v>
      </c>
      <c r="Z172" s="19" t="s">
        <v>128</v>
      </c>
      <c r="AA172" s="19" t="s">
        <v>128</v>
      </c>
      <c r="AB172" s="19" t="s">
        <v>128</v>
      </c>
      <c r="AC172" s="32" t="s">
        <v>128</v>
      </c>
      <c r="AD172" s="15" t="s">
        <v>541</v>
      </c>
      <c r="AE172" s="15">
        <v>1</v>
      </c>
      <c r="AF172" s="17">
        <v>8015086001287</v>
      </c>
      <c r="AG172" s="15"/>
      <c r="AH172" s="15" t="s">
        <v>1567</v>
      </c>
      <c r="AI172" s="15" t="s">
        <v>1308</v>
      </c>
      <c r="AJ172" s="15" t="s">
        <v>1193</v>
      </c>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c r="BG172" s="15"/>
      <c r="BH172" s="15"/>
      <c r="BI172" s="15"/>
      <c r="BJ172" s="15"/>
      <c r="BK172" s="15"/>
      <c r="BL172" s="15"/>
      <c r="BM172" s="15"/>
      <c r="BN172" s="15"/>
      <c r="BO172" s="15"/>
      <c r="BP172" s="15"/>
      <c r="BQ172" s="15"/>
      <c r="BR172" s="15"/>
      <c r="BS172" s="15"/>
      <c r="BT172" s="15"/>
      <c r="BU172" s="15"/>
      <c r="BV172" s="15"/>
      <c r="BW172" s="15"/>
      <c r="BX172" s="15"/>
      <c r="BY172" s="15"/>
      <c r="BZ172" s="15"/>
      <c r="CA172" s="15"/>
      <c r="CB172" s="15"/>
      <c r="CC172" s="15"/>
      <c r="CD172" s="15"/>
      <c r="CE172" s="15"/>
      <c r="CF172" s="15"/>
      <c r="CG172" s="15"/>
      <c r="CH172" s="15"/>
      <c r="CI172" s="15"/>
      <c r="CJ172" s="15"/>
      <c r="CK172" s="15"/>
      <c r="CL172" s="15"/>
      <c r="CM172" s="15"/>
      <c r="CN172" s="15"/>
      <c r="CO172" s="15"/>
      <c r="CP172" s="15"/>
      <c r="CQ172" s="15"/>
      <c r="CR172" s="15"/>
      <c r="CS172" s="15"/>
      <c r="CT172" s="15"/>
      <c r="CU172" s="15"/>
      <c r="CV172" s="15">
        <v>0.25</v>
      </c>
      <c r="CW172" s="15">
        <v>0.15</v>
      </c>
      <c r="CX172" s="20" t="s">
        <v>130</v>
      </c>
      <c r="CY172" s="20" t="s">
        <v>127</v>
      </c>
      <c r="CZ172" s="20" t="s">
        <v>130</v>
      </c>
      <c r="DA172" s="20" t="s">
        <v>130</v>
      </c>
      <c r="DB172" s="20" t="s">
        <v>130</v>
      </c>
      <c r="DC172" s="20" t="s">
        <v>127</v>
      </c>
      <c r="DD172" s="20" t="s">
        <v>131</v>
      </c>
      <c r="DE172" s="20" t="s">
        <v>130</v>
      </c>
      <c r="DF172" s="20" t="s">
        <v>130</v>
      </c>
      <c r="DG172" s="20" t="s">
        <v>127</v>
      </c>
      <c r="DH172" s="20" t="s">
        <v>127</v>
      </c>
      <c r="DI172" s="20" t="str">
        <f t="shared" si="22"/>
        <v>-</v>
      </c>
      <c r="DJ172" s="20" t="s">
        <v>132</v>
      </c>
      <c r="DK172" s="20" t="s">
        <v>130</v>
      </c>
      <c r="DL172" s="20" t="s">
        <v>130</v>
      </c>
      <c r="DM172" s="20" t="s">
        <v>130</v>
      </c>
      <c r="DN172" s="20" t="s">
        <v>130</v>
      </c>
      <c r="DO172" s="20" t="s">
        <v>127</v>
      </c>
      <c r="DP172" s="20" t="s">
        <v>130</v>
      </c>
      <c r="DQ172" s="20" t="s">
        <v>130</v>
      </c>
      <c r="DR172" s="20" t="s">
        <v>127</v>
      </c>
      <c r="DS172" s="20" t="s">
        <v>131</v>
      </c>
      <c r="DT172" s="20" t="s">
        <v>131</v>
      </c>
    </row>
    <row r="173" spans="1:124" ht="19.5" customHeight="1" x14ac:dyDescent="0.25">
      <c r="A173" s="139" t="e" vm="44">
        <v>#VALUE!</v>
      </c>
      <c r="B173" s="15" t="s">
        <v>345</v>
      </c>
      <c r="C173" s="15" t="s">
        <v>717</v>
      </c>
      <c r="D173" s="26" t="s">
        <v>715</v>
      </c>
      <c r="E173" s="15">
        <v>94051190</v>
      </c>
      <c r="F173" s="15" t="s">
        <v>718</v>
      </c>
      <c r="G173" s="33" t="s">
        <v>718</v>
      </c>
      <c r="H173" s="15" t="s">
        <v>716</v>
      </c>
      <c r="I173" s="16">
        <v>215</v>
      </c>
      <c r="J173" s="16" t="s">
        <v>882</v>
      </c>
      <c r="K173" s="15"/>
      <c r="L173" s="15" t="s">
        <v>704</v>
      </c>
      <c r="M173" s="15">
        <v>2022</v>
      </c>
      <c r="N173" s="28" t="s">
        <v>848</v>
      </c>
      <c r="O173" s="32" t="s">
        <v>719</v>
      </c>
      <c r="P173" s="32" t="s">
        <v>720</v>
      </c>
      <c r="Q173" s="32" t="s">
        <v>721</v>
      </c>
      <c r="R173" s="32" t="s">
        <v>722</v>
      </c>
      <c r="S173" s="32" t="s">
        <v>723</v>
      </c>
      <c r="T173" s="32" t="s">
        <v>724</v>
      </c>
      <c r="U173" s="32" t="s">
        <v>725</v>
      </c>
      <c r="V173" s="32" t="s">
        <v>726</v>
      </c>
      <c r="W173" s="32" t="s">
        <v>727</v>
      </c>
      <c r="X173" s="32" t="s">
        <v>728</v>
      </c>
      <c r="Y173" s="32" t="s">
        <v>787</v>
      </c>
      <c r="Z173" s="19" t="s">
        <v>788</v>
      </c>
      <c r="AA173" s="19" t="s">
        <v>127</v>
      </c>
      <c r="AB173" s="19" t="s">
        <v>128</v>
      </c>
      <c r="AC173" s="32" t="s">
        <v>789</v>
      </c>
      <c r="AD173" s="15" t="s">
        <v>895</v>
      </c>
      <c r="AE173" s="15">
        <v>1</v>
      </c>
      <c r="AF173" s="1" t="s">
        <v>848</v>
      </c>
      <c r="AG173" s="15" t="s">
        <v>1827</v>
      </c>
      <c r="AH173" s="15" t="s">
        <v>1257</v>
      </c>
      <c r="AI173" s="18" t="s">
        <v>1562</v>
      </c>
      <c r="AJ173" s="15">
        <v>0</v>
      </c>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15"/>
      <c r="BO173" s="15"/>
      <c r="BP173" s="15"/>
      <c r="BQ173" s="15"/>
      <c r="BR173" s="15"/>
      <c r="BS173" s="15"/>
      <c r="BT173" s="15"/>
      <c r="BU173" s="15"/>
      <c r="BV173" s="15"/>
      <c r="BW173" s="15"/>
      <c r="BX173" s="15"/>
      <c r="BY173" s="15"/>
      <c r="BZ173" s="15"/>
      <c r="CA173" s="15"/>
      <c r="CB173" s="15"/>
      <c r="CC173" s="15"/>
      <c r="CD173" s="15"/>
      <c r="CE173" s="15"/>
      <c r="CF173" s="15"/>
      <c r="CG173" s="15"/>
      <c r="CH173" s="15"/>
      <c r="CI173" s="15"/>
      <c r="CJ173" s="15"/>
      <c r="CK173" s="15"/>
      <c r="CL173" s="15"/>
      <c r="CM173" s="15"/>
      <c r="CN173" s="15"/>
      <c r="CO173" s="15"/>
      <c r="CP173" s="15"/>
      <c r="CQ173" s="15"/>
      <c r="CR173" s="15"/>
      <c r="CS173" s="15"/>
      <c r="CT173" s="15"/>
      <c r="CU173" s="15"/>
      <c r="CV173" s="15">
        <v>1.2</v>
      </c>
      <c r="CW173" s="15">
        <v>1</v>
      </c>
      <c r="CX173" s="20" t="s">
        <v>130</v>
      </c>
      <c r="CY173" s="20" t="s">
        <v>127</v>
      </c>
      <c r="CZ173" s="20" t="s">
        <v>130</v>
      </c>
      <c r="DA173" s="20" t="s">
        <v>130</v>
      </c>
      <c r="DB173" s="20" t="s">
        <v>130</v>
      </c>
      <c r="DC173" s="20" t="s">
        <v>127</v>
      </c>
      <c r="DD173" s="20" t="s">
        <v>131</v>
      </c>
      <c r="DE173" s="20" t="s">
        <v>130</v>
      </c>
      <c r="DF173" s="20" t="s">
        <v>130</v>
      </c>
      <c r="DG173" s="20" t="s">
        <v>130</v>
      </c>
      <c r="DH173" s="20" t="s">
        <v>127</v>
      </c>
      <c r="DI173" s="20" t="str">
        <f t="shared" si="22"/>
        <v>-</v>
      </c>
      <c r="DJ173" s="20" t="s">
        <v>132</v>
      </c>
      <c r="DK173" s="20" t="s">
        <v>130</v>
      </c>
      <c r="DL173" s="20" t="s">
        <v>130</v>
      </c>
      <c r="DM173" s="20" t="s">
        <v>130</v>
      </c>
      <c r="DN173" s="20" t="s">
        <v>130</v>
      </c>
      <c r="DO173" s="20" t="s">
        <v>130</v>
      </c>
      <c r="DP173" s="20" t="s">
        <v>130</v>
      </c>
      <c r="DQ173" s="20" t="s">
        <v>130</v>
      </c>
      <c r="DR173" s="20" t="s">
        <v>127</v>
      </c>
      <c r="DS173" s="20" t="s">
        <v>131</v>
      </c>
      <c r="DT173" s="20" t="s">
        <v>131</v>
      </c>
    </row>
    <row r="174" spans="1:124" ht="19.5" customHeight="1" x14ac:dyDescent="0.25">
      <c r="A174" s="142"/>
      <c r="B174" s="15" t="s">
        <v>345</v>
      </c>
      <c r="C174" s="15" t="s">
        <v>1088</v>
      </c>
      <c r="D174" s="26" t="s">
        <v>1526</v>
      </c>
      <c r="E174" s="15">
        <v>94051190</v>
      </c>
      <c r="F174" s="34" t="s">
        <v>718</v>
      </c>
      <c r="G174" s="15" t="s">
        <v>718</v>
      </c>
      <c r="H174" s="35" t="s">
        <v>316</v>
      </c>
      <c r="I174" s="16">
        <v>255</v>
      </c>
      <c r="J174" s="16" t="s">
        <v>882</v>
      </c>
      <c r="K174" s="15"/>
      <c r="L174" s="15" t="s">
        <v>704</v>
      </c>
      <c r="M174" s="15">
        <v>2022</v>
      </c>
      <c r="N174" s="28" t="s">
        <v>849</v>
      </c>
      <c r="O174" s="32" t="s">
        <v>719</v>
      </c>
      <c r="P174" s="32" t="s">
        <v>720</v>
      </c>
      <c r="Q174" s="32" t="s">
        <v>721</v>
      </c>
      <c r="R174" s="32" t="s">
        <v>722</v>
      </c>
      <c r="S174" s="32" t="s">
        <v>723</v>
      </c>
      <c r="T174" s="32" t="s">
        <v>724</v>
      </c>
      <c r="U174" s="32" t="s">
        <v>725</v>
      </c>
      <c r="V174" s="32" t="s">
        <v>726</v>
      </c>
      <c r="W174" s="32" t="s">
        <v>727</v>
      </c>
      <c r="X174" s="32" t="s">
        <v>728</v>
      </c>
      <c r="Y174" s="32" t="s">
        <v>829</v>
      </c>
      <c r="Z174" s="19" t="s">
        <v>128</v>
      </c>
      <c r="AA174" s="19" t="s">
        <v>128</v>
      </c>
      <c r="AB174" s="19" t="s">
        <v>128</v>
      </c>
      <c r="AC174" s="32"/>
      <c r="AD174" s="15"/>
      <c r="AE174" s="15">
        <v>1</v>
      </c>
      <c r="AF174" s="28" t="s">
        <v>1828</v>
      </c>
      <c r="AG174" s="15" t="s">
        <v>1827</v>
      </c>
      <c r="AH174" s="15" t="s">
        <v>1263</v>
      </c>
      <c r="AI174" s="18"/>
      <c r="AJ174" s="15" t="s">
        <v>1564</v>
      </c>
      <c r="AK174" s="15"/>
      <c r="AL174" s="15"/>
      <c r="AM174" s="15"/>
      <c r="AN174" s="15"/>
      <c r="AO174" s="15"/>
      <c r="AP174" s="15"/>
      <c r="AQ174" s="15"/>
      <c r="AR174" s="15"/>
      <c r="AS174" s="15"/>
      <c r="AT174" s="15"/>
      <c r="AU174" s="15"/>
      <c r="AV174" s="15"/>
      <c r="AW174" s="15"/>
      <c r="AX174" s="15"/>
      <c r="AY174" s="15"/>
      <c r="AZ174" s="15"/>
      <c r="BA174" s="15"/>
      <c r="BB174" s="15"/>
      <c r="BC174" s="15"/>
      <c r="BD174" s="15"/>
      <c r="BE174" s="15"/>
      <c r="BF174" s="15"/>
      <c r="BG174" s="15"/>
      <c r="BH174" s="15"/>
      <c r="BI174" s="15"/>
      <c r="BJ174" s="15"/>
      <c r="BK174" s="15"/>
      <c r="BL174" s="15"/>
      <c r="BM174" s="15"/>
      <c r="BN174" s="15"/>
      <c r="BO174" s="15"/>
      <c r="BP174" s="15"/>
      <c r="BQ174" s="15"/>
      <c r="BR174" s="15"/>
      <c r="BS174" s="15"/>
      <c r="BT174" s="15"/>
      <c r="BU174" s="15"/>
      <c r="BV174" s="15"/>
      <c r="BW174" s="15"/>
      <c r="BX174" s="15"/>
      <c r="BY174" s="15"/>
      <c r="BZ174" s="15"/>
      <c r="CA174" s="15"/>
      <c r="CB174" s="15"/>
      <c r="CC174" s="15"/>
      <c r="CD174" s="15"/>
      <c r="CE174" s="15"/>
      <c r="CF174" s="15"/>
      <c r="CG174" s="15"/>
      <c r="CH174" s="15"/>
      <c r="CI174" s="15"/>
      <c r="CJ174" s="15"/>
      <c r="CK174" s="15"/>
      <c r="CL174" s="15"/>
      <c r="CM174" s="15"/>
      <c r="CN174" s="15"/>
      <c r="CO174" s="15"/>
      <c r="CP174" s="15"/>
      <c r="CQ174" s="15"/>
      <c r="CR174" s="15"/>
      <c r="CS174" s="15"/>
      <c r="CT174" s="15"/>
      <c r="CU174" s="15"/>
      <c r="CV174" s="15">
        <v>2.2999999999999998</v>
      </c>
      <c r="CW174" s="15">
        <v>1.8</v>
      </c>
      <c r="CX174" s="20" t="s">
        <v>130</v>
      </c>
      <c r="CY174" s="20" t="s">
        <v>127</v>
      </c>
      <c r="CZ174" s="20" t="s">
        <v>130</v>
      </c>
      <c r="DA174" s="20" t="s">
        <v>130</v>
      </c>
      <c r="DB174" s="20" t="s">
        <v>130</v>
      </c>
      <c r="DC174" s="20" t="s">
        <v>127</v>
      </c>
      <c r="DD174" s="20" t="s">
        <v>131</v>
      </c>
      <c r="DE174" s="20" t="s">
        <v>130</v>
      </c>
      <c r="DF174" s="20" t="s">
        <v>130</v>
      </c>
      <c r="DG174" s="20" t="s">
        <v>130</v>
      </c>
      <c r="DH174" s="20" t="s">
        <v>127</v>
      </c>
      <c r="DI174" s="20"/>
      <c r="DJ174" s="20" t="s">
        <v>132</v>
      </c>
      <c r="DK174" s="20" t="s">
        <v>130</v>
      </c>
      <c r="DL174" s="20" t="s">
        <v>130</v>
      </c>
      <c r="DM174" s="20" t="s">
        <v>130</v>
      </c>
      <c r="DN174" s="20" t="s">
        <v>130</v>
      </c>
      <c r="DO174" s="20" t="s">
        <v>130</v>
      </c>
      <c r="DP174" s="20" t="s">
        <v>130</v>
      </c>
      <c r="DQ174" s="20" t="s">
        <v>130</v>
      </c>
      <c r="DR174" s="20" t="s">
        <v>127</v>
      </c>
      <c r="DS174" s="20" t="s">
        <v>131</v>
      </c>
      <c r="DT174" s="20" t="s">
        <v>131</v>
      </c>
    </row>
    <row r="175" spans="1:124" ht="19.5" customHeight="1" x14ac:dyDescent="0.25">
      <c r="A175" s="142"/>
      <c r="B175" s="15" t="s">
        <v>345</v>
      </c>
      <c r="C175" s="15" t="s">
        <v>1089</v>
      </c>
      <c r="D175" s="26" t="s">
        <v>1527</v>
      </c>
      <c r="E175" s="15">
        <v>94051190</v>
      </c>
      <c r="F175" s="34" t="s">
        <v>718</v>
      </c>
      <c r="G175" s="15" t="s">
        <v>718</v>
      </c>
      <c r="H175" s="35" t="s">
        <v>316</v>
      </c>
      <c r="I175" s="16">
        <v>225</v>
      </c>
      <c r="J175" s="16" t="s">
        <v>882</v>
      </c>
      <c r="K175" s="15"/>
      <c r="L175" s="15" t="s">
        <v>704</v>
      </c>
      <c r="M175" s="15">
        <v>2022</v>
      </c>
      <c r="N175" s="28" t="s">
        <v>1097</v>
      </c>
      <c r="O175" s="32" t="s">
        <v>719</v>
      </c>
      <c r="P175" s="32" t="s">
        <v>720</v>
      </c>
      <c r="Q175" s="32" t="s">
        <v>721</v>
      </c>
      <c r="R175" s="32" t="s">
        <v>722</v>
      </c>
      <c r="S175" s="32" t="s">
        <v>723</v>
      </c>
      <c r="T175" s="32" t="s">
        <v>724</v>
      </c>
      <c r="U175" s="32" t="s">
        <v>725</v>
      </c>
      <c r="V175" s="32" t="s">
        <v>726</v>
      </c>
      <c r="W175" s="32" t="s">
        <v>727</v>
      </c>
      <c r="X175" s="32" t="s">
        <v>728</v>
      </c>
      <c r="Y175" s="32" t="s">
        <v>829</v>
      </c>
      <c r="Z175" s="19" t="s">
        <v>128</v>
      </c>
      <c r="AA175" s="19" t="s">
        <v>128</v>
      </c>
      <c r="AB175" s="19" t="s">
        <v>128</v>
      </c>
      <c r="AC175" s="32"/>
      <c r="AD175" s="15"/>
      <c r="AE175" s="15">
        <v>1</v>
      </c>
      <c r="AF175" s="28" t="s">
        <v>1829</v>
      </c>
      <c r="AG175" s="15" t="s">
        <v>1827</v>
      </c>
      <c r="AH175" s="15" t="s">
        <v>1263</v>
      </c>
      <c r="AI175" s="18"/>
      <c r="AJ175" s="15" t="s">
        <v>1564</v>
      </c>
      <c r="AK175" s="15"/>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c r="BH175" s="15"/>
      <c r="BI175" s="15"/>
      <c r="BJ175" s="15"/>
      <c r="BK175" s="15"/>
      <c r="BL175" s="15"/>
      <c r="BM175" s="15"/>
      <c r="BN175" s="15"/>
      <c r="BO175" s="15"/>
      <c r="BP175" s="15"/>
      <c r="BQ175" s="15"/>
      <c r="BR175" s="15"/>
      <c r="BS175" s="15"/>
      <c r="BT175" s="15"/>
      <c r="BU175" s="15"/>
      <c r="BV175" s="15"/>
      <c r="BW175" s="15"/>
      <c r="BX175" s="15"/>
      <c r="BY175" s="15"/>
      <c r="BZ175" s="15"/>
      <c r="CA175" s="15"/>
      <c r="CB175" s="15"/>
      <c r="CC175" s="15"/>
      <c r="CD175" s="15"/>
      <c r="CE175" s="15"/>
      <c r="CF175" s="15"/>
      <c r="CG175" s="15"/>
      <c r="CH175" s="15"/>
      <c r="CI175" s="15"/>
      <c r="CJ175" s="15"/>
      <c r="CK175" s="15"/>
      <c r="CL175" s="15"/>
      <c r="CM175" s="15"/>
      <c r="CN175" s="15"/>
      <c r="CO175" s="15"/>
      <c r="CP175" s="15"/>
      <c r="CQ175" s="15"/>
      <c r="CR175" s="15"/>
      <c r="CS175" s="15"/>
      <c r="CT175" s="15"/>
      <c r="CU175" s="15"/>
      <c r="CV175" s="15">
        <v>2.2999999999999998</v>
      </c>
      <c r="CW175" s="15">
        <v>1.8</v>
      </c>
      <c r="CX175" s="20" t="s">
        <v>130</v>
      </c>
      <c r="CY175" s="20" t="s">
        <v>127</v>
      </c>
      <c r="CZ175" s="20" t="s">
        <v>130</v>
      </c>
      <c r="DA175" s="20" t="s">
        <v>130</v>
      </c>
      <c r="DB175" s="20" t="s">
        <v>130</v>
      </c>
      <c r="DC175" s="20" t="s">
        <v>127</v>
      </c>
      <c r="DD175" s="20" t="s">
        <v>131</v>
      </c>
      <c r="DE175" s="20" t="s">
        <v>130</v>
      </c>
      <c r="DF175" s="20" t="s">
        <v>130</v>
      </c>
      <c r="DG175" s="20" t="s">
        <v>130</v>
      </c>
      <c r="DH175" s="20" t="s">
        <v>127</v>
      </c>
      <c r="DI175" s="20"/>
      <c r="DJ175" s="20" t="s">
        <v>132</v>
      </c>
      <c r="DK175" s="20" t="s">
        <v>130</v>
      </c>
      <c r="DL175" s="20" t="s">
        <v>130</v>
      </c>
      <c r="DM175" s="20" t="s">
        <v>130</v>
      </c>
      <c r="DN175" s="20" t="s">
        <v>130</v>
      </c>
      <c r="DO175" s="20" t="s">
        <v>130</v>
      </c>
      <c r="DP175" s="20" t="s">
        <v>130</v>
      </c>
      <c r="DQ175" s="20" t="s">
        <v>130</v>
      </c>
      <c r="DR175" s="20" t="s">
        <v>127</v>
      </c>
      <c r="DS175" s="20" t="s">
        <v>131</v>
      </c>
      <c r="DT175" s="20" t="s">
        <v>131</v>
      </c>
    </row>
    <row r="176" spans="1:124" ht="19.5" customHeight="1" x14ac:dyDescent="0.25">
      <c r="A176" s="142"/>
      <c r="B176" s="15" t="s">
        <v>345</v>
      </c>
      <c r="C176" s="15" t="s">
        <v>1322</v>
      </c>
      <c r="D176" s="26" t="s">
        <v>1528</v>
      </c>
      <c r="E176" s="15">
        <v>94051190</v>
      </c>
      <c r="F176" s="34" t="s">
        <v>718</v>
      </c>
      <c r="G176" s="15" t="s">
        <v>718</v>
      </c>
      <c r="H176" s="35" t="s">
        <v>316</v>
      </c>
      <c r="I176" s="16">
        <v>255</v>
      </c>
      <c r="J176" s="16" t="s">
        <v>882</v>
      </c>
      <c r="K176" s="15"/>
      <c r="L176" s="15" t="s">
        <v>704</v>
      </c>
      <c r="M176" s="15">
        <v>2022</v>
      </c>
      <c r="N176" s="28" t="s">
        <v>849</v>
      </c>
      <c r="O176" s="32" t="s">
        <v>719</v>
      </c>
      <c r="P176" s="32" t="s">
        <v>720</v>
      </c>
      <c r="Q176" s="32" t="s">
        <v>721</v>
      </c>
      <c r="R176" s="32" t="s">
        <v>722</v>
      </c>
      <c r="S176" s="32" t="s">
        <v>723</v>
      </c>
      <c r="T176" s="32" t="s">
        <v>724</v>
      </c>
      <c r="U176" s="32" t="s">
        <v>725</v>
      </c>
      <c r="V176" s="32" t="s">
        <v>726</v>
      </c>
      <c r="W176" s="32" t="s">
        <v>727</v>
      </c>
      <c r="X176" s="32" t="s">
        <v>728</v>
      </c>
      <c r="Y176" s="32" t="s">
        <v>829</v>
      </c>
      <c r="Z176" s="19" t="s">
        <v>128</v>
      </c>
      <c r="AA176" s="19" t="s">
        <v>128</v>
      </c>
      <c r="AB176" s="19" t="s">
        <v>128</v>
      </c>
      <c r="AC176" s="32"/>
      <c r="AD176" s="15"/>
      <c r="AE176" s="15">
        <v>1</v>
      </c>
      <c r="AF176" s="28" t="s">
        <v>1830</v>
      </c>
      <c r="AG176" s="15" t="s">
        <v>1827</v>
      </c>
      <c r="AH176" s="15" t="s">
        <v>1263</v>
      </c>
      <c r="AI176" s="18"/>
      <c r="AJ176" s="15" t="s">
        <v>1564</v>
      </c>
      <c r="AK176" s="15"/>
      <c r="AL176" s="15"/>
      <c r="AM176" s="15"/>
      <c r="AN176" s="15"/>
      <c r="AO176" s="15"/>
      <c r="AP176" s="15"/>
      <c r="AQ176" s="15"/>
      <c r="AR176" s="15"/>
      <c r="AS176" s="15"/>
      <c r="AT176" s="15"/>
      <c r="AU176" s="15"/>
      <c r="AV176" s="15"/>
      <c r="AW176" s="15"/>
      <c r="AX176" s="15"/>
      <c r="AY176" s="15"/>
      <c r="AZ176" s="15"/>
      <c r="BA176" s="15"/>
      <c r="BB176" s="15"/>
      <c r="BC176" s="15"/>
      <c r="BD176" s="15"/>
      <c r="BE176" s="15"/>
      <c r="BF176" s="15"/>
      <c r="BG176" s="15"/>
      <c r="BH176" s="15"/>
      <c r="BI176" s="15"/>
      <c r="BJ176" s="15"/>
      <c r="BK176" s="15"/>
      <c r="BL176" s="15"/>
      <c r="BM176" s="15"/>
      <c r="BN176" s="15"/>
      <c r="BO176" s="15"/>
      <c r="BP176" s="15"/>
      <c r="BQ176" s="15"/>
      <c r="BR176" s="15"/>
      <c r="BS176" s="15"/>
      <c r="BT176" s="15"/>
      <c r="BU176" s="15"/>
      <c r="BV176" s="15"/>
      <c r="BW176" s="15"/>
      <c r="BX176" s="15"/>
      <c r="BY176" s="15"/>
      <c r="BZ176" s="15"/>
      <c r="CA176" s="15"/>
      <c r="CB176" s="15"/>
      <c r="CC176" s="15"/>
      <c r="CD176" s="15"/>
      <c r="CE176" s="15"/>
      <c r="CF176" s="15"/>
      <c r="CG176" s="15"/>
      <c r="CH176" s="15"/>
      <c r="CI176" s="15"/>
      <c r="CJ176" s="15"/>
      <c r="CK176" s="15"/>
      <c r="CL176" s="15"/>
      <c r="CM176" s="15"/>
      <c r="CN176" s="15"/>
      <c r="CO176" s="15"/>
      <c r="CP176" s="15"/>
      <c r="CQ176" s="15"/>
      <c r="CR176" s="15"/>
      <c r="CS176" s="15"/>
      <c r="CT176" s="15"/>
      <c r="CU176" s="15"/>
      <c r="CV176" s="15">
        <v>2.2999999999999998</v>
      </c>
      <c r="CW176" s="15">
        <v>1.8</v>
      </c>
      <c r="CX176" s="20" t="s">
        <v>130</v>
      </c>
      <c r="CY176" s="20" t="s">
        <v>127</v>
      </c>
      <c r="CZ176" s="20" t="s">
        <v>130</v>
      </c>
      <c r="DA176" s="20" t="s">
        <v>130</v>
      </c>
      <c r="DB176" s="20" t="s">
        <v>130</v>
      </c>
      <c r="DC176" s="20" t="s">
        <v>127</v>
      </c>
      <c r="DD176" s="20" t="s">
        <v>131</v>
      </c>
      <c r="DE176" s="20" t="s">
        <v>130</v>
      </c>
      <c r="DF176" s="20" t="s">
        <v>130</v>
      </c>
      <c r="DG176" s="20" t="s">
        <v>130</v>
      </c>
      <c r="DH176" s="20" t="s">
        <v>127</v>
      </c>
      <c r="DI176" s="20"/>
      <c r="DJ176" s="20" t="s">
        <v>132</v>
      </c>
      <c r="DK176" s="20" t="s">
        <v>130</v>
      </c>
      <c r="DL176" s="20" t="s">
        <v>130</v>
      </c>
      <c r="DM176" s="20" t="s">
        <v>130</v>
      </c>
      <c r="DN176" s="20" t="s">
        <v>130</v>
      </c>
      <c r="DO176" s="20" t="s">
        <v>130</v>
      </c>
      <c r="DP176" s="20" t="s">
        <v>130</v>
      </c>
      <c r="DQ176" s="20" t="s">
        <v>130</v>
      </c>
      <c r="DR176" s="20" t="s">
        <v>127</v>
      </c>
      <c r="DS176" s="20" t="s">
        <v>131</v>
      </c>
      <c r="DT176" s="20" t="s">
        <v>131</v>
      </c>
    </row>
    <row r="177" spans="1:124" ht="19.5" customHeight="1" x14ac:dyDescent="0.25">
      <c r="A177" s="142"/>
      <c r="B177" s="15" t="s">
        <v>345</v>
      </c>
      <c r="C177" s="15" t="s">
        <v>1530</v>
      </c>
      <c r="D177" s="26" t="s">
        <v>1529</v>
      </c>
      <c r="E177" s="15">
        <v>94051190</v>
      </c>
      <c r="F177" s="34" t="s">
        <v>718</v>
      </c>
      <c r="G177" s="15" t="s">
        <v>718</v>
      </c>
      <c r="H177" s="35" t="s">
        <v>316</v>
      </c>
      <c r="I177" s="16">
        <v>225</v>
      </c>
      <c r="J177" s="16" t="s">
        <v>882</v>
      </c>
      <c r="K177" s="15"/>
      <c r="L177" s="15" t="s">
        <v>704</v>
      </c>
      <c r="M177" s="15">
        <v>2022</v>
      </c>
      <c r="N177" s="28" t="s">
        <v>1097</v>
      </c>
      <c r="O177" s="32" t="s">
        <v>719</v>
      </c>
      <c r="P177" s="32" t="s">
        <v>720</v>
      </c>
      <c r="Q177" s="32" t="s">
        <v>721</v>
      </c>
      <c r="R177" s="32" t="s">
        <v>722</v>
      </c>
      <c r="S177" s="32" t="s">
        <v>723</v>
      </c>
      <c r="T177" s="32" t="s">
        <v>724</v>
      </c>
      <c r="U177" s="32" t="s">
        <v>725</v>
      </c>
      <c r="V177" s="32" t="s">
        <v>726</v>
      </c>
      <c r="W177" s="32" t="s">
        <v>727</v>
      </c>
      <c r="X177" s="32" t="s">
        <v>728</v>
      </c>
      <c r="Y177" s="32" t="s">
        <v>829</v>
      </c>
      <c r="Z177" s="19" t="s">
        <v>128</v>
      </c>
      <c r="AA177" s="19" t="s">
        <v>128</v>
      </c>
      <c r="AB177" s="19" t="s">
        <v>128</v>
      </c>
      <c r="AC177" s="32"/>
      <c r="AD177" s="15"/>
      <c r="AE177" s="15">
        <v>1</v>
      </c>
      <c r="AF177" s="28" t="s">
        <v>1831</v>
      </c>
      <c r="AG177" s="15" t="s">
        <v>1827</v>
      </c>
      <c r="AH177" s="15" t="s">
        <v>1263</v>
      </c>
      <c r="AI177" s="18"/>
      <c r="AJ177" s="15" t="s">
        <v>1563</v>
      </c>
      <c r="AK177" s="15"/>
      <c r="AL177" s="15"/>
      <c r="AM177" s="15"/>
      <c r="AN177" s="15"/>
      <c r="AO177" s="15"/>
      <c r="AP177" s="15"/>
      <c r="AQ177" s="15"/>
      <c r="AR177" s="15"/>
      <c r="AS177" s="15"/>
      <c r="AT177" s="15"/>
      <c r="AU177" s="15"/>
      <c r="AV177" s="15"/>
      <c r="AW177" s="15"/>
      <c r="AX177" s="15"/>
      <c r="AY177" s="15"/>
      <c r="AZ177" s="15"/>
      <c r="BA177" s="15"/>
      <c r="BB177" s="15"/>
      <c r="BC177" s="15"/>
      <c r="BD177" s="15"/>
      <c r="BE177" s="15"/>
      <c r="BF177" s="15"/>
      <c r="BG177" s="15"/>
      <c r="BH177" s="15"/>
      <c r="BI177" s="15"/>
      <c r="BJ177" s="15"/>
      <c r="BK177" s="15"/>
      <c r="BL177" s="15"/>
      <c r="BM177" s="15"/>
      <c r="BN177" s="15"/>
      <c r="BO177" s="15"/>
      <c r="BP177" s="15"/>
      <c r="BQ177" s="15"/>
      <c r="BR177" s="15"/>
      <c r="BS177" s="15"/>
      <c r="BT177" s="15"/>
      <c r="BU177" s="15"/>
      <c r="BV177" s="15"/>
      <c r="BW177" s="15"/>
      <c r="BX177" s="15"/>
      <c r="BY177" s="15"/>
      <c r="BZ177" s="15"/>
      <c r="CA177" s="15"/>
      <c r="CB177" s="15"/>
      <c r="CC177" s="15"/>
      <c r="CD177" s="15"/>
      <c r="CE177" s="15"/>
      <c r="CF177" s="15"/>
      <c r="CG177" s="15"/>
      <c r="CH177" s="15"/>
      <c r="CI177" s="15"/>
      <c r="CJ177" s="15"/>
      <c r="CK177" s="15"/>
      <c r="CL177" s="15"/>
      <c r="CM177" s="15"/>
      <c r="CN177" s="15"/>
      <c r="CO177" s="15"/>
      <c r="CP177" s="15"/>
      <c r="CQ177" s="15"/>
      <c r="CR177" s="15"/>
      <c r="CS177" s="15"/>
      <c r="CT177" s="15"/>
      <c r="CU177" s="15"/>
      <c r="CV177" s="15">
        <v>2.2999999999999998</v>
      </c>
      <c r="CW177" s="15">
        <v>1.8</v>
      </c>
      <c r="CX177" s="20" t="s">
        <v>130</v>
      </c>
      <c r="CY177" s="20" t="s">
        <v>127</v>
      </c>
      <c r="CZ177" s="20" t="s">
        <v>130</v>
      </c>
      <c r="DA177" s="20" t="s">
        <v>130</v>
      </c>
      <c r="DB177" s="20" t="s">
        <v>130</v>
      </c>
      <c r="DC177" s="20" t="s">
        <v>127</v>
      </c>
      <c r="DD177" s="20" t="s">
        <v>131</v>
      </c>
      <c r="DE177" s="20" t="s">
        <v>130</v>
      </c>
      <c r="DF177" s="20" t="s">
        <v>130</v>
      </c>
      <c r="DG177" s="20" t="s">
        <v>130</v>
      </c>
      <c r="DH177" s="20" t="s">
        <v>127</v>
      </c>
      <c r="DI177" s="20"/>
      <c r="DJ177" s="20" t="s">
        <v>132</v>
      </c>
      <c r="DK177" s="20" t="s">
        <v>130</v>
      </c>
      <c r="DL177" s="20" t="s">
        <v>130</v>
      </c>
      <c r="DM177" s="20" t="s">
        <v>130</v>
      </c>
      <c r="DN177" s="20" t="s">
        <v>130</v>
      </c>
      <c r="DO177" s="20" t="s">
        <v>130</v>
      </c>
      <c r="DP177" s="20" t="s">
        <v>130</v>
      </c>
      <c r="DQ177" s="20" t="s">
        <v>130</v>
      </c>
      <c r="DR177" s="20" t="s">
        <v>127</v>
      </c>
      <c r="DS177" s="20" t="s">
        <v>131</v>
      </c>
      <c r="DT177" s="20" t="s">
        <v>131</v>
      </c>
    </row>
    <row r="178" spans="1:124" ht="19.5" customHeight="1" x14ac:dyDescent="0.25">
      <c r="A178" s="142"/>
      <c r="B178" s="15" t="s">
        <v>345</v>
      </c>
      <c r="C178" s="15" t="s">
        <v>785</v>
      </c>
      <c r="D178" s="26" t="s">
        <v>783</v>
      </c>
      <c r="E178" s="15">
        <v>94051190</v>
      </c>
      <c r="F178" s="34" t="s">
        <v>779</v>
      </c>
      <c r="G178" s="35" t="s">
        <v>175</v>
      </c>
      <c r="H178" s="35" t="s">
        <v>175</v>
      </c>
      <c r="I178" s="16">
        <v>65</v>
      </c>
      <c r="J178" s="16" t="s">
        <v>882</v>
      </c>
      <c r="K178" s="15"/>
      <c r="L178" s="15" t="s">
        <v>704</v>
      </c>
      <c r="M178" s="15">
        <v>2022</v>
      </c>
      <c r="N178" s="28" t="s">
        <v>850</v>
      </c>
      <c r="O178" s="32" t="s">
        <v>719</v>
      </c>
      <c r="P178" s="32" t="s">
        <v>720</v>
      </c>
      <c r="Q178" s="32" t="s">
        <v>721</v>
      </c>
      <c r="R178" s="32" t="s">
        <v>722</v>
      </c>
      <c r="S178" s="32" t="s">
        <v>723</v>
      </c>
      <c r="T178" s="32" t="s">
        <v>724</v>
      </c>
      <c r="U178" s="32" t="s">
        <v>725</v>
      </c>
      <c r="V178" s="32" t="s">
        <v>726</v>
      </c>
      <c r="W178" s="32" t="s">
        <v>727</v>
      </c>
      <c r="X178" s="32" t="s">
        <v>728</v>
      </c>
      <c r="Y178" s="32"/>
      <c r="Z178" s="19" t="s">
        <v>128</v>
      </c>
      <c r="AA178" s="19" t="s">
        <v>128</v>
      </c>
      <c r="AB178" s="19" t="s">
        <v>128</v>
      </c>
      <c r="AC178" s="32"/>
      <c r="AD178" s="15"/>
      <c r="AE178" s="15">
        <v>1</v>
      </c>
      <c r="AF178" s="23" t="s">
        <v>850</v>
      </c>
      <c r="AG178" s="15" t="s">
        <v>1827</v>
      </c>
      <c r="AH178" s="15" t="s">
        <v>1165</v>
      </c>
      <c r="AI178" s="18">
        <v>0</v>
      </c>
      <c r="AJ178" s="15">
        <v>0</v>
      </c>
      <c r="AK178" s="15"/>
      <c r="AL178" s="15"/>
      <c r="AM178" s="15"/>
      <c r="AN178" s="15"/>
      <c r="AO178" s="15"/>
      <c r="AP178" s="15"/>
      <c r="AQ178" s="15"/>
      <c r="AR178" s="15"/>
      <c r="AS178" s="15"/>
      <c r="AT178" s="15"/>
      <c r="AU178" s="15"/>
      <c r="AV178" s="15"/>
      <c r="AW178" s="15"/>
      <c r="AX178" s="15"/>
      <c r="AY178" s="15"/>
      <c r="AZ178" s="15"/>
      <c r="BA178" s="15"/>
      <c r="BB178" s="15"/>
      <c r="BC178" s="15"/>
      <c r="BD178" s="15"/>
      <c r="BE178" s="15"/>
      <c r="BF178" s="15"/>
      <c r="BG178" s="15"/>
      <c r="BH178" s="15"/>
      <c r="BI178" s="15"/>
      <c r="BJ178" s="15"/>
      <c r="BK178" s="15"/>
      <c r="BL178" s="15"/>
      <c r="BM178" s="15"/>
      <c r="BN178" s="15"/>
      <c r="BO178" s="15"/>
      <c r="BP178" s="15"/>
      <c r="BQ178" s="15"/>
      <c r="BR178" s="15"/>
      <c r="BS178" s="15"/>
      <c r="BT178" s="15"/>
      <c r="BU178" s="15"/>
      <c r="BV178" s="15"/>
      <c r="BW178" s="15"/>
      <c r="BX178" s="15"/>
      <c r="BY178" s="15"/>
      <c r="BZ178" s="15"/>
      <c r="CA178" s="15"/>
      <c r="CB178" s="15"/>
      <c r="CC178" s="15"/>
      <c r="CD178" s="15"/>
      <c r="CE178" s="15"/>
      <c r="CF178" s="15"/>
      <c r="CG178" s="15"/>
      <c r="CH178" s="15"/>
      <c r="CI178" s="15"/>
      <c r="CJ178" s="15"/>
      <c r="CK178" s="15"/>
      <c r="CL178" s="15"/>
      <c r="CM178" s="15"/>
      <c r="CN178" s="15"/>
      <c r="CO178" s="15"/>
      <c r="CP178" s="15"/>
      <c r="CQ178" s="15"/>
      <c r="CR178" s="15"/>
      <c r="CS178" s="15"/>
      <c r="CT178" s="15"/>
      <c r="CU178" s="15"/>
      <c r="CV178" s="15" t="s">
        <v>1091</v>
      </c>
      <c r="CW178" s="15" t="s">
        <v>1091</v>
      </c>
      <c r="CX178" s="20" t="s">
        <v>130</v>
      </c>
      <c r="CY178" s="20" t="s">
        <v>127</v>
      </c>
      <c r="CZ178" s="20" t="s">
        <v>130</v>
      </c>
      <c r="DA178" s="20" t="s">
        <v>130</v>
      </c>
      <c r="DB178" s="20" t="s">
        <v>130</v>
      </c>
      <c r="DC178" s="20" t="s">
        <v>127</v>
      </c>
      <c r="DD178" s="20" t="s">
        <v>131</v>
      </c>
      <c r="DE178" s="20" t="s">
        <v>130</v>
      </c>
      <c r="DF178" s="20" t="s">
        <v>130</v>
      </c>
      <c r="DG178" s="20" t="s">
        <v>130</v>
      </c>
      <c r="DH178" s="20" t="s">
        <v>127</v>
      </c>
      <c r="DI178" s="20"/>
      <c r="DJ178" s="20" t="s">
        <v>132</v>
      </c>
      <c r="DK178" s="20" t="s">
        <v>130</v>
      </c>
      <c r="DL178" s="20" t="s">
        <v>130</v>
      </c>
      <c r="DM178" s="20" t="s">
        <v>130</v>
      </c>
      <c r="DN178" s="20" t="s">
        <v>130</v>
      </c>
      <c r="DO178" s="20" t="s">
        <v>130</v>
      </c>
      <c r="DP178" s="20" t="s">
        <v>130</v>
      </c>
      <c r="DQ178" s="20" t="s">
        <v>130</v>
      </c>
      <c r="DR178" s="20" t="s">
        <v>127</v>
      </c>
      <c r="DS178" s="20" t="s">
        <v>131</v>
      </c>
      <c r="DT178" s="20" t="s">
        <v>131</v>
      </c>
    </row>
    <row r="179" spans="1:124" ht="19.5" customHeight="1" x14ac:dyDescent="0.25">
      <c r="A179" s="142"/>
      <c r="B179" s="15" t="s">
        <v>345</v>
      </c>
      <c r="C179" s="15" t="s">
        <v>786</v>
      </c>
      <c r="D179" s="26" t="s">
        <v>784</v>
      </c>
      <c r="E179" s="15">
        <v>94051190</v>
      </c>
      <c r="F179" s="34" t="s">
        <v>779</v>
      </c>
      <c r="G179" s="35" t="s">
        <v>175</v>
      </c>
      <c r="H179" s="35" t="s">
        <v>175</v>
      </c>
      <c r="I179" s="16">
        <v>170</v>
      </c>
      <c r="J179" s="16" t="s">
        <v>882</v>
      </c>
      <c r="K179" s="15"/>
      <c r="L179" s="15" t="s">
        <v>704</v>
      </c>
      <c r="M179" s="15">
        <v>2022</v>
      </c>
      <c r="N179" s="28" t="s">
        <v>851</v>
      </c>
      <c r="O179" s="32" t="s">
        <v>719</v>
      </c>
      <c r="P179" s="32" t="s">
        <v>720</v>
      </c>
      <c r="Q179" s="32" t="s">
        <v>721</v>
      </c>
      <c r="R179" s="32" t="s">
        <v>722</v>
      </c>
      <c r="S179" s="32" t="s">
        <v>723</v>
      </c>
      <c r="T179" s="32" t="s">
        <v>724</v>
      </c>
      <c r="U179" s="32" t="s">
        <v>725</v>
      </c>
      <c r="V179" s="32" t="s">
        <v>726</v>
      </c>
      <c r="W179" s="32" t="s">
        <v>727</v>
      </c>
      <c r="X179" s="32" t="s">
        <v>728</v>
      </c>
      <c r="Y179" s="32"/>
      <c r="Z179" s="19" t="s">
        <v>128</v>
      </c>
      <c r="AA179" s="19" t="s">
        <v>128</v>
      </c>
      <c r="AB179" s="19" t="s">
        <v>128</v>
      </c>
      <c r="AC179" s="32"/>
      <c r="AD179" s="15"/>
      <c r="AE179" s="15">
        <v>1</v>
      </c>
      <c r="AF179" s="23" t="s">
        <v>851</v>
      </c>
      <c r="AG179" s="15" t="s">
        <v>1827</v>
      </c>
      <c r="AH179" s="15" t="s">
        <v>1832</v>
      </c>
      <c r="AI179" s="18">
        <v>0</v>
      </c>
      <c r="AJ179" s="15">
        <v>0</v>
      </c>
      <c r="AK179" s="15"/>
      <c r="AL179" s="15"/>
      <c r="AM179" s="15"/>
      <c r="AN179" s="15"/>
      <c r="AO179" s="15"/>
      <c r="AP179" s="15"/>
      <c r="AQ179" s="15"/>
      <c r="AR179" s="15"/>
      <c r="AS179" s="15"/>
      <c r="AT179" s="15"/>
      <c r="AU179" s="15"/>
      <c r="AV179" s="15"/>
      <c r="AW179" s="15"/>
      <c r="AX179" s="15"/>
      <c r="AY179" s="15"/>
      <c r="AZ179" s="15"/>
      <c r="BA179" s="15"/>
      <c r="BB179" s="15"/>
      <c r="BC179" s="15"/>
      <c r="BD179" s="15"/>
      <c r="BE179" s="15"/>
      <c r="BF179" s="15"/>
      <c r="BG179" s="15"/>
      <c r="BH179" s="15"/>
      <c r="BI179" s="15"/>
      <c r="BJ179" s="15"/>
      <c r="BK179" s="15"/>
      <c r="BL179" s="15"/>
      <c r="BM179" s="15"/>
      <c r="BN179" s="15"/>
      <c r="BO179" s="15"/>
      <c r="BP179" s="15"/>
      <c r="BQ179" s="15"/>
      <c r="BR179" s="15"/>
      <c r="BS179" s="15"/>
      <c r="BT179" s="15"/>
      <c r="BU179" s="15"/>
      <c r="BV179" s="15"/>
      <c r="BW179" s="15"/>
      <c r="BX179" s="15"/>
      <c r="BY179" s="15"/>
      <c r="BZ179" s="15"/>
      <c r="CA179" s="15"/>
      <c r="CB179" s="15"/>
      <c r="CC179" s="15"/>
      <c r="CD179" s="15"/>
      <c r="CE179" s="15"/>
      <c r="CF179" s="15"/>
      <c r="CG179" s="15"/>
      <c r="CH179" s="15"/>
      <c r="CI179" s="15"/>
      <c r="CJ179" s="15"/>
      <c r="CK179" s="15"/>
      <c r="CL179" s="15"/>
      <c r="CM179" s="15"/>
      <c r="CN179" s="15"/>
      <c r="CO179" s="15"/>
      <c r="CP179" s="15"/>
      <c r="CQ179" s="15"/>
      <c r="CR179" s="15"/>
      <c r="CS179" s="15"/>
      <c r="CT179" s="15"/>
      <c r="CU179" s="15"/>
      <c r="CV179" s="15" t="s">
        <v>1091</v>
      </c>
      <c r="CW179" s="15" t="s">
        <v>1091</v>
      </c>
      <c r="CX179" s="20" t="s">
        <v>130</v>
      </c>
      <c r="CY179" s="20" t="s">
        <v>127</v>
      </c>
      <c r="CZ179" s="20" t="s">
        <v>130</v>
      </c>
      <c r="DA179" s="20" t="s">
        <v>130</v>
      </c>
      <c r="DB179" s="20" t="s">
        <v>130</v>
      </c>
      <c r="DC179" s="20" t="s">
        <v>127</v>
      </c>
      <c r="DD179" s="20" t="s">
        <v>131</v>
      </c>
      <c r="DE179" s="20" t="s">
        <v>130</v>
      </c>
      <c r="DF179" s="20" t="s">
        <v>130</v>
      </c>
      <c r="DG179" s="20" t="s">
        <v>130</v>
      </c>
      <c r="DH179" s="20" t="s">
        <v>127</v>
      </c>
      <c r="DI179" s="20"/>
      <c r="DJ179" s="20" t="s">
        <v>132</v>
      </c>
      <c r="DK179" s="20" t="s">
        <v>130</v>
      </c>
      <c r="DL179" s="20" t="s">
        <v>130</v>
      </c>
      <c r="DM179" s="20" t="s">
        <v>130</v>
      </c>
      <c r="DN179" s="20" t="s">
        <v>130</v>
      </c>
      <c r="DO179" s="20" t="s">
        <v>130</v>
      </c>
      <c r="DP179" s="20" t="s">
        <v>130</v>
      </c>
      <c r="DQ179" s="20" t="s">
        <v>130</v>
      </c>
      <c r="DR179" s="20" t="s">
        <v>127</v>
      </c>
      <c r="DS179" s="20" t="s">
        <v>131</v>
      </c>
      <c r="DT179" s="20" t="s">
        <v>131</v>
      </c>
    </row>
    <row r="180" spans="1:124" ht="19.5" customHeight="1" x14ac:dyDescent="0.25">
      <c r="A180" s="140"/>
      <c r="B180" s="15" t="s">
        <v>345</v>
      </c>
      <c r="C180" s="15" t="s">
        <v>995</v>
      </c>
      <c r="D180" s="26" t="s">
        <v>1323</v>
      </c>
      <c r="E180" s="15">
        <v>94051190</v>
      </c>
      <c r="F180" s="34" t="s">
        <v>133</v>
      </c>
      <c r="G180" s="38" t="s">
        <v>133</v>
      </c>
      <c r="H180" s="35" t="s">
        <v>316</v>
      </c>
      <c r="I180" s="16">
        <v>15</v>
      </c>
      <c r="J180" s="16" t="s">
        <v>882</v>
      </c>
      <c r="K180" s="15"/>
      <c r="L180" s="15" t="s">
        <v>704</v>
      </c>
      <c r="M180" s="15">
        <v>2022</v>
      </c>
      <c r="N180" s="28" t="s">
        <v>1098</v>
      </c>
      <c r="O180" s="32" t="s">
        <v>719</v>
      </c>
      <c r="P180" s="32" t="s">
        <v>720</v>
      </c>
      <c r="Q180" s="32" t="s">
        <v>721</v>
      </c>
      <c r="R180" s="32" t="s">
        <v>722</v>
      </c>
      <c r="S180" s="32" t="s">
        <v>723</v>
      </c>
      <c r="T180" s="32" t="s">
        <v>724</v>
      </c>
      <c r="U180" s="32" t="s">
        <v>725</v>
      </c>
      <c r="V180" s="32" t="s">
        <v>726</v>
      </c>
      <c r="W180" s="32" t="s">
        <v>727</v>
      </c>
      <c r="X180" s="32" t="s">
        <v>728</v>
      </c>
      <c r="Y180" s="32"/>
      <c r="Z180" s="19" t="s">
        <v>128</v>
      </c>
      <c r="AA180" s="19" t="s">
        <v>128</v>
      </c>
      <c r="AB180" s="19" t="s">
        <v>128</v>
      </c>
      <c r="AC180" s="32"/>
      <c r="AD180" s="15"/>
      <c r="AE180" s="15">
        <v>1</v>
      </c>
      <c r="AF180" s="1" t="s">
        <v>1098</v>
      </c>
      <c r="AG180" s="15" t="s">
        <v>1827</v>
      </c>
      <c r="AH180" s="15" t="s">
        <v>1833</v>
      </c>
      <c r="AI180" s="18">
        <v>0</v>
      </c>
      <c r="AJ180" s="15">
        <v>0</v>
      </c>
      <c r="AK180" s="15"/>
      <c r="AL180" s="15"/>
      <c r="AM180" s="15"/>
      <c r="AN180" s="15"/>
      <c r="AO180" s="15"/>
      <c r="AP180" s="15"/>
      <c r="AQ180" s="15"/>
      <c r="AR180" s="15"/>
      <c r="AS180" s="15"/>
      <c r="AT180" s="15"/>
      <c r="AU180" s="15"/>
      <c r="AV180" s="15"/>
      <c r="AW180" s="15"/>
      <c r="AX180" s="15"/>
      <c r="AY180" s="15"/>
      <c r="AZ180" s="15"/>
      <c r="BA180" s="15"/>
      <c r="BB180" s="15"/>
      <c r="BC180" s="15"/>
      <c r="BD180" s="15"/>
      <c r="BE180" s="15"/>
      <c r="BF180" s="15"/>
      <c r="BG180" s="15"/>
      <c r="BH180" s="15"/>
      <c r="BI180" s="15"/>
      <c r="BJ180" s="15"/>
      <c r="BK180" s="15"/>
      <c r="BL180" s="15"/>
      <c r="BM180" s="15"/>
      <c r="BN180" s="15"/>
      <c r="BO180" s="15"/>
      <c r="BP180" s="15"/>
      <c r="BQ180" s="15"/>
      <c r="BR180" s="15"/>
      <c r="BS180" s="15"/>
      <c r="BT180" s="15"/>
      <c r="BU180" s="15"/>
      <c r="BV180" s="15"/>
      <c r="BW180" s="15"/>
      <c r="BX180" s="15"/>
      <c r="BY180" s="15"/>
      <c r="BZ180" s="15"/>
      <c r="CA180" s="15"/>
      <c r="CB180" s="15"/>
      <c r="CC180" s="15"/>
      <c r="CD180" s="15"/>
      <c r="CE180" s="15"/>
      <c r="CF180" s="15"/>
      <c r="CG180" s="15"/>
      <c r="CH180" s="15"/>
      <c r="CI180" s="15"/>
      <c r="CJ180" s="15"/>
      <c r="CK180" s="15"/>
      <c r="CL180" s="15"/>
      <c r="CM180" s="15"/>
      <c r="CN180" s="15"/>
      <c r="CO180" s="15"/>
      <c r="CP180" s="15"/>
      <c r="CQ180" s="15"/>
      <c r="CR180" s="15"/>
      <c r="CS180" s="15"/>
      <c r="CT180" s="15"/>
      <c r="CU180" s="15"/>
      <c r="CV180" s="15" t="s">
        <v>1091</v>
      </c>
      <c r="CW180" s="15" t="s">
        <v>1091</v>
      </c>
      <c r="CX180" s="20" t="s">
        <v>130</v>
      </c>
      <c r="CY180" s="20" t="s">
        <v>127</v>
      </c>
      <c r="CZ180" s="20" t="s">
        <v>130</v>
      </c>
      <c r="DA180" s="20" t="s">
        <v>130</v>
      </c>
      <c r="DB180" s="20" t="s">
        <v>130</v>
      </c>
      <c r="DC180" s="20" t="s">
        <v>127</v>
      </c>
      <c r="DD180" s="20" t="s">
        <v>131</v>
      </c>
      <c r="DE180" s="20" t="s">
        <v>130</v>
      </c>
      <c r="DF180" s="20" t="s">
        <v>130</v>
      </c>
      <c r="DG180" s="20" t="s">
        <v>130</v>
      </c>
      <c r="DH180" s="20" t="s">
        <v>127</v>
      </c>
      <c r="DI180" s="20"/>
      <c r="DJ180" s="20" t="s">
        <v>132</v>
      </c>
      <c r="DK180" s="20" t="s">
        <v>130</v>
      </c>
      <c r="DL180" s="20" t="s">
        <v>130</v>
      </c>
      <c r="DM180" s="20" t="s">
        <v>130</v>
      </c>
      <c r="DN180" s="20" t="s">
        <v>130</v>
      </c>
      <c r="DO180" s="20" t="s">
        <v>130</v>
      </c>
      <c r="DP180" s="20" t="s">
        <v>130</v>
      </c>
      <c r="DQ180" s="20" t="s">
        <v>130</v>
      </c>
      <c r="DR180" s="20" t="s">
        <v>127</v>
      </c>
      <c r="DS180" s="20" t="s">
        <v>131</v>
      </c>
      <c r="DT180" s="20" t="s">
        <v>131</v>
      </c>
    </row>
    <row r="181" spans="1:124" ht="41.25" customHeight="1" x14ac:dyDescent="0.25">
      <c r="A181" s="139" t="e" vm="45">
        <v>#VALUE!</v>
      </c>
      <c r="B181" s="15" t="s">
        <v>345</v>
      </c>
      <c r="C181" s="15" t="s">
        <v>958</v>
      </c>
      <c r="D181" s="26" t="s">
        <v>957</v>
      </c>
      <c r="E181" s="15">
        <v>94051190</v>
      </c>
      <c r="F181" s="34" t="s">
        <v>114</v>
      </c>
      <c r="G181" s="34" t="s">
        <v>114</v>
      </c>
      <c r="H181" s="35" t="s">
        <v>273</v>
      </c>
      <c r="I181" s="16">
        <v>490</v>
      </c>
      <c r="J181" s="16" t="s">
        <v>882</v>
      </c>
      <c r="K181" s="15"/>
      <c r="L181" s="15" t="s">
        <v>961</v>
      </c>
      <c r="M181" s="15">
        <v>2023</v>
      </c>
      <c r="N181" s="28" t="s">
        <v>992</v>
      </c>
      <c r="O181" s="32" t="s">
        <v>962</v>
      </c>
      <c r="P181" s="32" t="s">
        <v>963</v>
      </c>
      <c r="Q181" s="32" t="s">
        <v>964</v>
      </c>
      <c r="R181" s="32" t="s">
        <v>965</v>
      </c>
      <c r="S181" s="32" t="s">
        <v>966</v>
      </c>
      <c r="T181" s="32" t="s">
        <v>967</v>
      </c>
      <c r="U181" s="32" t="s">
        <v>968</v>
      </c>
      <c r="V181" s="32" t="s">
        <v>969</v>
      </c>
      <c r="W181" s="32" t="s">
        <v>970</v>
      </c>
      <c r="X181" s="32" t="s">
        <v>971</v>
      </c>
      <c r="Y181" s="32" t="s">
        <v>972</v>
      </c>
      <c r="Z181" s="19" t="s">
        <v>126</v>
      </c>
      <c r="AA181" s="19" t="s">
        <v>445</v>
      </c>
      <c r="AB181" s="15" t="s">
        <v>1100</v>
      </c>
      <c r="AC181" s="18" t="s">
        <v>973</v>
      </c>
      <c r="AD181" s="19" t="s">
        <v>942</v>
      </c>
      <c r="AE181" s="15">
        <v>2</v>
      </c>
      <c r="AF181" s="1" t="s">
        <v>1834</v>
      </c>
      <c r="AG181" s="15" t="s">
        <v>1723</v>
      </c>
      <c r="AH181" s="15" t="s">
        <v>1132</v>
      </c>
      <c r="AI181" s="15" t="s">
        <v>1176</v>
      </c>
      <c r="AJ181" s="15" t="s">
        <v>1178</v>
      </c>
      <c r="AK181" s="1" t="s">
        <v>1835</v>
      </c>
      <c r="AL181" s="15" t="s">
        <v>1751</v>
      </c>
      <c r="AM181" s="15" t="s">
        <v>1264</v>
      </c>
      <c r="AN181" s="15" t="s">
        <v>1179</v>
      </c>
      <c r="AO181" s="15" t="s">
        <v>1180</v>
      </c>
      <c r="AP181" s="15"/>
      <c r="AQ181" s="15"/>
      <c r="AR181" s="15"/>
      <c r="AS181" s="15"/>
      <c r="AT181" s="15"/>
      <c r="AU181" s="15"/>
      <c r="AV181" s="15"/>
      <c r="AW181" s="15"/>
      <c r="AX181" s="15"/>
      <c r="AY181" s="15"/>
      <c r="AZ181" s="15"/>
      <c r="BA181" s="15"/>
      <c r="BB181" s="15"/>
      <c r="BC181" s="15"/>
      <c r="BD181" s="15"/>
      <c r="BE181" s="15"/>
      <c r="BF181" s="15"/>
      <c r="BG181" s="15"/>
      <c r="BH181" s="15"/>
      <c r="BI181" s="15"/>
      <c r="BJ181" s="15"/>
      <c r="BK181" s="15"/>
      <c r="BL181" s="15"/>
      <c r="BM181" s="15"/>
      <c r="BN181" s="15"/>
      <c r="BO181" s="15"/>
      <c r="BP181" s="15"/>
      <c r="BQ181" s="15"/>
      <c r="BR181" s="15"/>
      <c r="BS181" s="15"/>
      <c r="BT181" s="15"/>
      <c r="BU181" s="15"/>
      <c r="BV181" s="15"/>
      <c r="BW181" s="15"/>
      <c r="BX181" s="15"/>
      <c r="BY181" s="15"/>
      <c r="BZ181" s="15"/>
      <c r="CA181" s="15"/>
      <c r="CB181" s="15"/>
      <c r="CC181" s="15"/>
      <c r="CD181" s="15"/>
      <c r="CE181" s="15"/>
      <c r="CF181" s="15"/>
      <c r="CG181" s="15"/>
      <c r="CH181" s="15"/>
      <c r="CI181" s="15"/>
      <c r="CJ181" s="15"/>
      <c r="CK181" s="15"/>
      <c r="CL181" s="15"/>
      <c r="CM181" s="15"/>
      <c r="CN181" s="15"/>
      <c r="CO181" s="15"/>
      <c r="CP181" s="15"/>
      <c r="CQ181" s="15"/>
      <c r="CR181" s="15"/>
      <c r="CS181" s="15"/>
      <c r="CT181" s="15"/>
      <c r="CU181" s="15"/>
      <c r="CV181" s="1">
        <v>3.76</v>
      </c>
      <c r="CW181" s="15">
        <v>2.8</v>
      </c>
      <c r="CX181" s="20" t="s">
        <v>130</v>
      </c>
      <c r="CY181" s="20" t="s">
        <v>127</v>
      </c>
      <c r="CZ181" s="20" t="s">
        <v>130</v>
      </c>
      <c r="DA181" s="20" t="s">
        <v>130</v>
      </c>
      <c r="DB181" s="20" t="s">
        <v>130</v>
      </c>
      <c r="DC181" s="20" t="s">
        <v>127</v>
      </c>
      <c r="DD181" s="20" t="s">
        <v>131</v>
      </c>
      <c r="DE181" s="20" t="s">
        <v>130</v>
      </c>
      <c r="DF181" s="20" t="s">
        <v>130</v>
      </c>
      <c r="DG181" s="20" t="s">
        <v>130</v>
      </c>
      <c r="DH181" s="20" t="s">
        <v>127</v>
      </c>
      <c r="DI181" s="20"/>
      <c r="DJ181" s="20" t="s">
        <v>132</v>
      </c>
      <c r="DK181" s="20" t="s">
        <v>130</v>
      </c>
      <c r="DL181" s="20" t="s">
        <v>130</v>
      </c>
      <c r="DM181" s="20" t="s">
        <v>130</v>
      </c>
      <c r="DN181" s="20" t="s">
        <v>130</v>
      </c>
      <c r="DO181" s="20" t="s">
        <v>130</v>
      </c>
      <c r="DP181" s="20" t="s">
        <v>130</v>
      </c>
      <c r="DQ181" s="20" t="s">
        <v>130</v>
      </c>
      <c r="DR181" s="20" t="s">
        <v>127</v>
      </c>
      <c r="DS181" s="20" t="s">
        <v>131</v>
      </c>
      <c r="DT181" s="20" t="s">
        <v>131</v>
      </c>
    </row>
    <row r="182" spans="1:124" ht="41.25" customHeight="1" x14ac:dyDescent="0.25">
      <c r="A182" s="142"/>
      <c r="B182" s="15" t="s">
        <v>345</v>
      </c>
      <c r="C182" s="15" t="s">
        <v>959</v>
      </c>
      <c r="D182" s="26" t="s">
        <v>957</v>
      </c>
      <c r="E182" s="15">
        <v>94051190</v>
      </c>
      <c r="F182" s="34" t="s">
        <v>133</v>
      </c>
      <c r="G182" s="34" t="s">
        <v>133</v>
      </c>
      <c r="H182" s="35" t="s">
        <v>273</v>
      </c>
      <c r="I182" s="16">
        <v>490</v>
      </c>
      <c r="J182" s="16" t="s">
        <v>882</v>
      </c>
      <c r="K182" s="15"/>
      <c r="L182" s="15" t="s">
        <v>961</v>
      </c>
      <c r="M182" s="15">
        <v>2023</v>
      </c>
      <c r="N182" s="28" t="s">
        <v>993</v>
      </c>
      <c r="O182" s="32" t="s">
        <v>962</v>
      </c>
      <c r="P182" s="32" t="s">
        <v>963</v>
      </c>
      <c r="Q182" s="32" t="s">
        <v>964</v>
      </c>
      <c r="R182" s="32" t="s">
        <v>965</v>
      </c>
      <c r="S182" s="32" t="s">
        <v>966</v>
      </c>
      <c r="T182" s="32" t="s">
        <v>967</v>
      </c>
      <c r="U182" s="32" t="s">
        <v>968</v>
      </c>
      <c r="V182" s="32" t="s">
        <v>969</v>
      </c>
      <c r="W182" s="32" t="s">
        <v>970</v>
      </c>
      <c r="X182" s="32" t="s">
        <v>971</v>
      </c>
      <c r="Y182" s="32" t="s">
        <v>972</v>
      </c>
      <c r="Z182" s="19" t="s">
        <v>126</v>
      </c>
      <c r="AA182" s="19" t="s">
        <v>445</v>
      </c>
      <c r="AB182" s="15" t="s">
        <v>1100</v>
      </c>
      <c r="AC182" s="18" t="s">
        <v>973</v>
      </c>
      <c r="AD182" s="19" t="s">
        <v>942</v>
      </c>
      <c r="AE182" s="15">
        <v>2</v>
      </c>
      <c r="AF182" s="1" t="s">
        <v>1834</v>
      </c>
      <c r="AG182" s="15" t="s">
        <v>1723</v>
      </c>
      <c r="AH182" s="15" t="s">
        <v>1132</v>
      </c>
      <c r="AI182" s="15" t="s">
        <v>1176</v>
      </c>
      <c r="AJ182" s="15" t="s">
        <v>1178</v>
      </c>
      <c r="AK182" s="1" t="s">
        <v>1836</v>
      </c>
      <c r="AL182" s="15" t="s">
        <v>1751</v>
      </c>
      <c r="AM182" s="15" t="s">
        <v>1264</v>
      </c>
      <c r="AN182" s="15" t="s">
        <v>1179</v>
      </c>
      <c r="AO182" s="15" t="s">
        <v>1180</v>
      </c>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
        <v>3.76</v>
      </c>
      <c r="CW182" s="15">
        <v>2.8</v>
      </c>
      <c r="CX182" s="20" t="s">
        <v>130</v>
      </c>
      <c r="CY182" s="20" t="s">
        <v>127</v>
      </c>
      <c r="CZ182" s="20" t="s">
        <v>130</v>
      </c>
      <c r="DA182" s="20" t="s">
        <v>130</v>
      </c>
      <c r="DB182" s="20" t="s">
        <v>130</v>
      </c>
      <c r="DC182" s="20" t="s">
        <v>127</v>
      </c>
      <c r="DD182" s="20" t="s">
        <v>131</v>
      </c>
      <c r="DE182" s="20" t="s">
        <v>130</v>
      </c>
      <c r="DF182" s="20" t="s">
        <v>130</v>
      </c>
      <c r="DG182" s="20" t="s">
        <v>130</v>
      </c>
      <c r="DH182" s="20" t="s">
        <v>127</v>
      </c>
      <c r="DI182" s="20"/>
      <c r="DJ182" s="20" t="s">
        <v>132</v>
      </c>
      <c r="DK182" s="20" t="s">
        <v>130</v>
      </c>
      <c r="DL182" s="20" t="s">
        <v>130</v>
      </c>
      <c r="DM182" s="20" t="s">
        <v>130</v>
      </c>
      <c r="DN182" s="20" t="s">
        <v>130</v>
      </c>
      <c r="DO182" s="20" t="s">
        <v>130</v>
      </c>
      <c r="DP182" s="20" t="s">
        <v>130</v>
      </c>
      <c r="DQ182" s="20" t="s">
        <v>130</v>
      </c>
      <c r="DR182" s="20" t="s">
        <v>127</v>
      </c>
      <c r="DS182" s="20" t="s">
        <v>131</v>
      </c>
      <c r="DT182" s="20" t="s">
        <v>131</v>
      </c>
    </row>
    <row r="183" spans="1:124" ht="41.25" customHeight="1" x14ac:dyDescent="0.25">
      <c r="A183" s="140"/>
      <c r="B183" s="15" t="s">
        <v>345</v>
      </c>
      <c r="C183" s="15" t="s">
        <v>960</v>
      </c>
      <c r="D183" s="26" t="s">
        <v>957</v>
      </c>
      <c r="E183" s="15">
        <v>94051190</v>
      </c>
      <c r="F183" s="34" t="s">
        <v>138</v>
      </c>
      <c r="G183" s="34" t="s">
        <v>138</v>
      </c>
      <c r="H183" s="35" t="s">
        <v>273</v>
      </c>
      <c r="I183" s="16">
        <v>490</v>
      </c>
      <c r="J183" s="16" t="s">
        <v>882</v>
      </c>
      <c r="K183" s="15"/>
      <c r="L183" s="15" t="s">
        <v>961</v>
      </c>
      <c r="M183" s="15">
        <v>2023</v>
      </c>
      <c r="N183" s="28" t="s">
        <v>994</v>
      </c>
      <c r="O183" s="32" t="s">
        <v>962</v>
      </c>
      <c r="P183" s="32" t="s">
        <v>963</v>
      </c>
      <c r="Q183" s="32" t="s">
        <v>964</v>
      </c>
      <c r="R183" s="32" t="s">
        <v>965</v>
      </c>
      <c r="S183" s="32" t="s">
        <v>966</v>
      </c>
      <c r="T183" s="32" t="s">
        <v>967</v>
      </c>
      <c r="U183" s="32" t="s">
        <v>968</v>
      </c>
      <c r="V183" s="32" t="s">
        <v>969</v>
      </c>
      <c r="W183" s="32" t="s">
        <v>970</v>
      </c>
      <c r="X183" s="32" t="s">
        <v>971</v>
      </c>
      <c r="Y183" s="32" t="s">
        <v>972</v>
      </c>
      <c r="Z183" s="19" t="s">
        <v>126</v>
      </c>
      <c r="AA183" s="19" t="s">
        <v>359</v>
      </c>
      <c r="AB183" s="15" t="s">
        <v>1100</v>
      </c>
      <c r="AC183" s="18" t="s">
        <v>973</v>
      </c>
      <c r="AD183" s="19" t="s">
        <v>942</v>
      </c>
      <c r="AE183" s="15">
        <v>2</v>
      </c>
      <c r="AF183" s="1" t="s">
        <v>1834</v>
      </c>
      <c r="AG183" s="15" t="s">
        <v>1723</v>
      </c>
      <c r="AH183" s="15" t="s">
        <v>1132</v>
      </c>
      <c r="AI183" s="15" t="s">
        <v>1176</v>
      </c>
      <c r="AJ183" s="15" t="s">
        <v>1178</v>
      </c>
      <c r="AK183" s="1" t="s">
        <v>1837</v>
      </c>
      <c r="AL183" s="15" t="s">
        <v>1751</v>
      </c>
      <c r="AM183" s="15" t="s">
        <v>1264</v>
      </c>
      <c r="AN183" s="15" t="s">
        <v>1179</v>
      </c>
      <c r="AO183" s="15" t="s">
        <v>1180</v>
      </c>
      <c r="AP183" s="15"/>
      <c r="AQ183" s="15"/>
      <c r="AR183" s="15"/>
      <c r="AS183" s="15"/>
      <c r="AT183" s="15"/>
      <c r="AU183" s="15"/>
      <c r="AV183" s="15"/>
      <c r="AW183" s="15"/>
      <c r="AX183" s="15"/>
      <c r="AY183" s="15"/>
      <c r="AZ183" s="15"/>
      <c r="BA183" s="15"/>
      <c r="BB183" s="15"/>
      <c r="BC183" s="15"/>
      <c r="BD183" s="15"/>
      <c r="BE183" s="15"/>
      <c r="BF183" s="15"/>
      <c r="BG183" s="15"/>
      <c r="BH183" s="15"/>
      <c r="BI183" s="15"/>
      <c r="BJ183" s="15"/>
      <c r="BK183" s="15"/>
      <c r="BL183" s="15"/>
      <c r="BM183" s="15"/>
      <c r="BN183" s="15"/>
      <c r="BO183" s="15"/>
      <c r="BP183" s="15"/>
      <c r="BQ183" s="15"/>
      <c r="BR183" s="15"/>
      <c r="BS183" s="15"/>
      <c r="BT183" s="15"/>
      <c r="BU183" s="15"/>
      <c r="BV183" s="15"/>
      <c r="BW183" s="15"/>
      <c r="BX183" s="15"/>
      <c r="BY183" s="15"/>
      <c r="BZ183" s="15"/>
      <c r="CA183" s="15"/>
      <c r="CB183" s="15"/>
      <c r="CC183" s="15"/>
      <c r="CD183" s="15"/>
      <c r="CE183" s="15"/>
      <c r="CF183" s="15"/>
      <c r="CG183" s="15"/>
      <c r="CH183" s="15"/>
      <c r="CI183" s="15"/>
      <c r="CJ183" s="15"/>
      <c r="CK183" s="15"/>
      <c r="CL183" s="15"/>
      <c r="CM183" s="15"/>
      <c r="CN183" s="15"/>
      <c r="CO183" s="15"/>
      <c r="CP183" s="15"/>
      <c r="CQ183" s="15"/>
      <c r="CR183" s="15"/>
      <c r="CS183" s="15"/>
      <c r="CT183" s="15"/>
      <c r="CU183" s="15"/>
      <c r="CV183" s="1">
        <v>3.76</v>
      </c>
      <c r="CW183" s="15">
        <v>2.8</v>
      </c>
      <c r="CX183" s="20" t="s">
        <v>130</v>
      </c>
      <c r="CY183" s="20" t="s">
        <v>127</v>
      </c>
      <c r="CZ183" s="20" t="s">
        <v>130</v>
      </c>
      <c r="DA183" s="20" t="s">
        <v>130</v>
      </c>
      <c r="DB183" s="20" t="s">
        <v>130</v>
      </c>
      <c r="DC183" s="20" t="s">
        <v>127</v>
      </c>
      <c r="DD183" s="20" t="s">
        <v>131</v>
      </c>
      <c r="DE183" s="20" t="s">
        <v>130</v>
      </c>
      <c r="DF183" s="20" t="s">
        <v>130</v>
      </c>
      <c r="DG183" s="20" t="s">
        <v>130</v>
      </c>
      <c r="DH183" s="20" t="s">
        <v>127</v>
      </c>
      <c r="DI183" s="20"/>
      <c r="DJ183" s="20" t="s">
        <v>132</v>
      </c>
      <c r="DK183" s="20" t="s">
        <v>130</v>
      </c>
      <c r="DL183" s="20" t="s">
        <v>130</v>
      </c>
      <c r="DM183" s="20" t="s">
        <v>130</v>
      </c>
      <c r="DN183" s="20" t="s">
        <v>130</v>
      </c>
      <c r="DO183" s="20" t="s">
        <v>130</v>
      </c>
      <c r="DP183" s="20" t="s">
        <v>130</v>
      </c>
      <c r="DQ183" s="20" t="s">
        <v>130</v>
      </c>
      <c r="DR183" s="20" t="s">
        <v>127</v>
      </c>
      <c r="DS183" s="20" t="s">
        <v>131</v>
      </c>
      <c r="DT183" s="20" t="s">
        <v>131</v>
      </c>
    </row>
    <row r="184" spans="1:124" ht="27" customHeight="1" x14ac:dyDescent="0.25">
      <c r="A184" s="139" t="e" vm="46">
        <v>#VALUE!</v>
      </c>
      <c r="B184" s="15" t="s">
        <v>345</v>
      </c>
      <c r="C184" s="15" t="s">
        <v>543</v>
      </c>
      <c r="D184" s="26" t="s">
        <v>542</v>
      </c>
      <c r="E184" s="15">
        <v>94051190</v>
      </c>
      <c r="F184" s="15" t="s">
        <v>173</v>
      </c>
      <c r="G184" s="15" t="s">
        <v>1697</v>
      </c>
      <c r="H184" s="15" t="s">
        <v>273</v>
      </c>
      <c r="I184" s="16">
        <v>1970</v>
      </c>
      <c r="J184" s="16" t="s">
        <v>882</v>
      </c>
      <c r="K184" s="15"/>
      <c r="L184" s="15" t="e">
        <f>+VLOOKUP(C184,[1]EU!$C$3:$F$233,4,0)</f>
        <v>#N/A</v>
      </c>
      <c r="M184" s="15" t="e">
        <f>+VLOOKUP(C184,[1]EU!$C$3:$G$233,5,0)</f>
        <v>#N/A</v>
      </c>
      <c r="N184" s="17">
        <v>8015086002765</v>
      </c>
      <c r="O184" s="18" t="s">
        <v>544</v>
      </c>
      <c r="P184" s="18" t="s">
        <v>545</v>
      </c>
      <c r="Q184" s="18" t="s">
        <v>546</v>
      </c>
      <c r="R184" s="18" t="s">
        <v>547</v>
      </c>
      <c r="S184" s="18" t="s">
        <v>548</v>
      </c>
      <c r="T184" s="18" t="s">
        <v>549</v>
      </c>
      <c r="U184" s="18" t="s">
        <v>550</v>
      </c>
      <c r="V184" s="18" t="s">
        <v>551</v>
      </c>
      <c r="W184" s="18" t="s">
        <v>552</v>
      </c>
      <c r="X184" s="18" t="s">
        <v>553</v>
      </c>
      <c r="Y184" s="15" t="s">
        <v>554</v>
      </c>
      <c r="Z184" s="15" t="s">
        <v>170</v>
      </c>
      <c r="AA184" s="19" t="s">
        <v>359</v>
      </c>
      <c r="AB184" s="15" t="s">
        <v>171</v>
      </c>
      <c r="AC184" s="18" t="s">
        <v>555</v>
      </c>
      <c r="AD184" s="15" t="s">
        <v>129</v>
      </c>
      <c r="AE184" s="15">
        <v>2</v>
      </c>
      <c r="AF184" s="1" t="s">
        <v>1838</v>
      </c>
      <c r="AG184" s="15" t="s">
        <v>1723</v>
      </c>
      <c r="AH184" s="15" t="s">
        <v>1238</v>
      </c>
      <c r="AI184" s="15" t="s">
        <v>1265</v>
      </c>
      <c r="AJ184" s="15" t="s">
        <v>1267</v>
      </c>
      <c r="AK184" s="1" t="s">
        <v>1839</v>
      </c>
      <c r="AL184" s="15" t="s">
        <v>1751</v>
      </c>
      <c r="AM184" s="15" t="s">
        <v>1103</v>
      </c>
      <c r="AN184" s="15" t="s">
        <v>1266</v>
      </c>
      <c r="AO184" s="15" t="s">
        <v>1237</v>
      </c>
      <c r="AP184" s="15"/>
      <c r="AQ184" s="15"/>
      <c r="AR184" s="15"/>
      <c r="AS184" s="15"/>
      <c r="AT184" s="15"/>
      <c r="AU184" s="15"/>
      <c r="AV184" s="15"/>
      <c r="AW184" s="15"/>
      <c r="AX184" s="15"/>
      <c r="AY184" s="15"/>
      <c r="AZ184" s="15"/>
      <c r="BA184" s="15"/>
      <c r="BB184" s="15"/>
      <c r="BC184" s="15"/>
      <c r="BD184" s="15"/>
      <c r="BE184" s="15"/>
      <c r="BF184" s="15"/>
      <c r="BG184" s="15"/>
      <c r="BH184" s="15"/>
      <c r="BI184" s="15"/>
      <c r="BJ184" s="15"/>
      <c r="BK184" s="15"/>
      <c r="BL184" s="15"/>
      <c r="BM184" s="15"/>
      <c r="BN184" s="15"/>
      <c r="BO184" s="15"/>
      <c r="BP184" s="15"/>
      <c r="BQ184" s="15"/>
      <c r="BR184" s="15"/>
      <c r="BS184" s="15"/>
      <c r="BT184" s="15"/>
      <c r="BU184" s="15"/>
      <c r="BV184" s="15"/>
      <c r="BW184" s="15"/>
      <c r="BX184" s="15"/>
      <c r="BY184" s="15"/>
      <c r="BZ184" s="15"/>
      <c r="CA184" s="15"/>
      <c r="CB184" s="15"/>
      <c r="CC184" s="15"/>
      <c r="CD184" s="15"/>
      <c r="CE184" s="15"/>
      <c r="CF184" s="15"/>
      <c r="CG184" s="15"/>
      <c r="CH184" s="15"/>
      <c r="CI184" s="15"/>
      <c r="CJ184" s="15"/>
      <c r="CK184" s="15"/>
      <c r="CL184" s="15"/>
      <c r="CM184" s="15"/>
      <c r="CN184" s="15"/>
      <c r="CO184" s="15"/>
      <c r="CP184" s="15"/>
      <c r="CQ184" s="15"/>
      <c r="CR184" s="15"/>
      <c r="CS184" s="15"/>
      <c r="CT184" s="15"/>
      <c r="CU184" s="15"/>
      <c r="CV184" s="15">
        <v>20</v>
      </c>
      <c r="CW184" s="15">
        <v>17.45</v>
      </c>
      <c r="CX184" s="20" t="s">
        <v>130</v>
      </c>
      <c r="CY184" s="20" t="s">
        <v>127</v>
      </c>
      <c r="CZ184" s="20" t="s">
        <v>130</v>
      </c>
      <c r="DA184" s="20" t="s">
        <v>130</v>
      </c>
      <c r="DB184" s="20" t="s">
        <v>130</v>
      </c>
      <c r="DC184" s="20" t="s">
        <v>127</v>
      </c>
      <c r="DD184" s="20" t="s">
        <v>131</v>
      </c>
      <c r="DE184" s="20" t="s">
        <v>130</v>
      </c>
      <c r="DF184" s="20" t="s">
        <v>130</v>
      </c>
      <c r="DG184" s="20" t="s">
        <v>127</v>
      </c>
      <c r="DH184" s="20" t="s">
        <v>127</v>
      </c>
      <c r="DI184" s="20" t="str">
        <f t="shared" si="22"/>
        <v>F</v>
      </c>
      <c r="DJ184" s="20" t="s">
        <v>132</v>
      </c>
      <c r="DK184" s="20" t="s">
        <v>130</v>
      </c>
      <c r="DL184" s="20" t="s">
        <v>130</v>
      </c>
      <c r="DM184" s="20" t="s">
        <v>130</v>
      </c>
      <c r="DN184" s="20" t="s">
        <v>130</v>
      </c>
      <c r="DO184" s="20" t="s">
        <v>130</v>
      </c>
      <c r="DP184" s="20" t="s">
        <v>130</v>
      </c>
      <c r="DQ184" s="20" t="s">
        <v>130</v>
      </c>
      <c r="DR184" s="20" t="s">
        <v>127</v>
      </c>
      <c r="DS184" s="20" t="s">
        <v>131</v>
      </c>
      <c r="DT184" s="20" t="s">
        <v>131</v>
      </c>
    </row>
    <row r="185" spans="1:124" ht="27" customHeight="1" x14ac:dyDescent="0.25">
      <c r="A185" s="140"/>
      <c r="B185" s="15" t="s">
        <v>345</v>
      </c>
      <c r="C185" s="21" t="s">
        <v>556</v>
      </c>
      <c r="D185" s="26" t="s">
        <v>542</v>
      </c>
      <c r="E185" s="15">
        <v>94051190</v>
      </c>
      <c r="F185" s="15" t="s">
        <v>133</v>
      </c>
      <c r="G185" s="15" t="s">
        <v>1697</v>
      </c>
      <c r="H185" s="15" t="s">
        <v>273</v>
      </c>
      <c r="I185" s="16">
        <v>1970</v>
      </c>
      <c r="J185" s="16" t="s">
        <v>882</v>
      </c>
      <c r="K185" s="15"/>
      <c r="L185" s="15" t="e">
        <f>+VLOOKUP(C185,[1]EU!$C$3:$F$233,4,0)</f>
        <v>#N/A</v>
      </c>
      <c r="M185" s="15">
        <v>2019</v>
      </c>
      <c r="N185" s="17">
        <v>8015086003373</v>
      </c>
      <c r="O185" s="18" t="s">
        <v>544</v>
      </c>
      <c r="P185" s="18" t="s">
        <v>545</v>
      </c>
      <c r="Q185" s="18" t="s">
        <v>546</v>
      </c>
      <c r="R185" s="18" t="s">
        <v>547</v>
      </c>
      <c r="S185" s="18" t="s">
        <v>548</v>
      </c>
      <c r="T185" s="18" t="s">
        <v>549</v>
      </c>
      <c r="U185" s="18" t="s">
        <v>550</v>
      </c>
      <c r="V185" s="18" t="s">
        <v>551</v>
      </c>
      <c r="W185" s="18" t="s">
        <v>552</v>
      </c>
      <c r="X185" s="18" t="s">
        <v>553</v>
      </c>
      <c r="Y185" s="15" t="s">
        <v>554</v>
      </c>
      <c r="Z185" s="15" t="s">
        <v>170</v>
      </c>
      <c r="AA185" s="19" t="s">
        <v>359</v>
      </c>
      <c r="AB185" s="15" t="s">
        <v>171</v>
      </c>
      <c r="AC185" s="18" t="s">
        <v>555</v>
      </c>
      <c r="AD185" s="15" t="s">
        <v>129</v>
      </c>
      <c r="AE185" s="15">
        <v>2</v>
      </c>
      <c r="AF185" s="1" t="s">
        <v>1838</v>
      </c>
      <c r="AG185" s="15" t="s">
        <v>1723</v>
      </c>
      <c r="AH185" s="15" t="s">
        <v>1238</v>
      </c>
      <c r="AI185" s="15" t="s">
        <v>1265</v>
      </c>
      <c r="AJ185" s="15" t="s">
        <v>1267</v>
      </c>
      <c r="AK185" s="1" t="s">
        <v>1840</v>
      </c>
      <c r="AL185" s="15" t="s">
        <v>1751</v>
      </c>
      <c r="AM185" s="15" t="s">
        <v>1103</v>
      </c>
      <c r="AN185" s="15" t="s">
        <v>1266</v>
      </c>
      <c r="AO185" s="15" t="s">
        <v>1237</v>
      </c>
      <c r="AP185" s="15"/>
      <c r="AQ185" s="15"/>
      <c r="AR185" s="15"/>
      <c r="AS185" s="15"/>
      <c r="AT185" s="15"/>
      <c r="AU185" s="15"/>
      <c r="AV185" s="15"/>
      <c r="AW185" s="15"/>
      <c r="AX185" s="15"/>
      <c r="AY185" s="15"/>
      <c r="AZ185" s="15"/>
      <c r="BA185" s="15"/>
      <c r="BB185" s="15"/>
      <c r="BC185" s="15"/>
      <c r="BD185" s="15"/>
      <c r="BE185" s="15"/>
      <c r="BF185" s="15"/>
      <c r="BG185" s="15"/>
      <c r="BH185" s="15"/>
      <c r="BI185" s="15"/>
      <c r="BJ185" s="15"/>
      <c r="BK185" s="15"/>
      <c r="BL185" s="15"/>
      <c r="BM185" s="15"/>
      <c r="BN185" s="15"/>
      <c r="BO185" s="15"/>
      <c r="BP185" s="15"/>
      <c r="BQ185" s="15"/>
      <c r="BR185" s="15"/>
      <c r="BS185" s="15"/>
      <c r="BT185" s="15"/>
      <c r="BU185" s="15"/>
      <c r="BV185" s="15"/>
      <c r="BW185" s="15"/>
      <c r="BX185" s="15"/>
      <c r="BY185" s="15"/>
      <c r="BZ185" s="15"/>
      <c r="CA185" s="15"/>
      <c r="CB185" s="15"/>
      <c r="CC185" s="15"/>
      <c r="CD185" s="15"/>
      <c r="CE185" s="15"/>
      <c r="CF185" s="15"/>
      <c r="CG185" s="15"/>
      <c r="CH185" s="15"/>
      <c r="CI185" s="15"/>
      <c r="CJ185" s="15"/>
      <c r="CK185" s="15"/>
      <c r="CL185" s="15"/>
      <c r="CM185" s="15"/>
      <c r="CN185" s="15"/>
      <c r="CO185" s="15"/>
      <c r="CP185" s="15"/>
      <c r="CQ185" s="15"/>
      <c r="CR185" s="15"/>
      <c r="CS185" s="15"/>
      <c r="CT185" s="15"/>
      <c r="CU185" s="15"/>
      <c r="CV185" s="15">
        <v>20</v>
      </c>
      <c r="CW185" s="15">
        <v>17.45</v>
      </c>
      <c r="CX185" s="20" t="s">
        <v>130</v>
      </c>
      <c r="CY185" s="20" t="s">
        <v>127</v>
      </c>
      <c r="CZ185" s="20" t="s">
        <v>130</v>
      </c>
      <c r="DA185" s="20" t="s">
        <v>130</v>
      </c>
      <c r="DB185" s="20" t="s">
        <v>130</v>
      </c>
      <c r="DC185" s="20" t="s">
        <v>127</v>
      </c>
      <c r="DD185" s="20" t="s">
        <v>131</v>
      </c>
      <c r="DE185" s="20" t="s">
        <v>130</v>
      </c>
      <c r="DF185" s="20" t="s">
        <v>130</v>
      </c>
      <c r="DG185" s="20" t="s">
        <v>127</v>
      </c>
      <c r="DH185" s="20" t="s">
        <v>127</v>
      </c>
      <c r="DI185" s="20" t="str">
        <f t="shared" si="22"/>
        <v>F</v>
      </c>
      <c r="DJ185" s="20" t="s">
        <v>132</v>
      </c>
      <c r="DK185" s="20" t="s">
        <v>130</v>
      </c>
      <c r="DL185" s="20" t="s">
        <v>130</v>
      </c>
      <c r="DM185" s="20" t="s">
        <v>130</v>
      </c>
      <c r="DN185" s="20" t="s">
        <v>130</v>
      </c>
      <c r="DO185" s="20" t="s">
        <v>130</v>
      </c>
      <c r="DP185" s="20" t="s">
        <v>130</v>
      </c>
      <c r="DQ185" s="20" t="s">
        <v>130</v>
      </c>
      <c r="DR185" s="20" t="s">
        <v>127</v>
      </c>
      <c r="DS185" s="20" t="s">
        <v>131</v>
      </c>
      <c r="DT185" s="20" t="s">
        <v>131</v>
      </c>
    </row>
    <row r="186" spans="1:124" ht="31.5" customHeight="1" x14ac:dyDescent="0.25">
      <c r="A186" s="139" t="e" vm="47">
        <v>#VALUE!</v>
      </c>
      <c r="B186" s="15" t="s">
        <v>345</v>
      </c>
      <c r="C186" s="18" t="s">
        <v>558</v>
      </c>
      <c r="D186" s="26" t="s">
        <v>557</v>
      </c>
      <c r="E186" s="15">
        <v>94051190</v>
      </c>
      <c r="F186" s="15" t="s">
        <v>114</v>
      </c>
      <c r="G186" s="15" t="s">
        <v>114</v>
      </c>
      <c r="H186" s="15" t="s">
        <v>273</v>
      </c>
      <c r="I186" s="16">
        <v>440</v>
      </c>
      <c r="J186" s="16" t="s">
        <v>879</v>
      </c>
      <c r="K186" s="15"/>
      <c r="L186" s="15" t="e">
        <f>+VLOOKUP(C186,[1]EU!$C$3:$F$233,4,0)</f>
        <v>#N/A</v>
      </c>
      <c r="M186" s="15" t="e">
        <f>+VLOOKUP(C186,[1]EU!$C$3:$G$233,5,0)</f>
        <v>#N/A</v>
      </c>
      <c r="N186" s="17">
        <v>8015086004080</v>
      </c>
      <c r="O186" s="18" t="s">
        <v>559</v>
      </c>
      <c r="P186" s="18" t="s">
        <v>494</v>
      </c>
      <c r="Q186" s="18" t="s">
        <v>495</v>
      </c>
      <c r="R186" s="18" t="s">
        <v>560</v>
      </c>
      <c r="S186" s="18" t="s">
        <v>561</v>
      </c>
      <c r="T186" s="18" t="s">
        <v>562</v>
      </c>
      <c r="U186" s="18" t="s">
        <v>563</v>
      </c>
      <c r="V186" s="18" t="s">
        <v>564</v>
      </c>
      <c r="W186" s="18" t="s">
        <v>565</v>
      </c>
      <c r="X186" s="18" t="s">
        <v>566</v>
      </c>
      <c r="Y186" s="15" t="s">
        <v>567</v>
      </c>
      <c r="Z186" s="15" t="s">
        <v>126</v>
      </c>
      <c r="AA186" s="15" t="s">
        <v>127</v>
      </c>
      <c r="AB186" s="19" t="s">
        <v>128</v>
      </c>
      <c r="AC186" s="18" t="s">
        <v>201</v>
      </c>
      <c r="AD186" s="15" t="s">
        <v>395</v>
      </c>
      <c r="AE186" s="15">
        <v>2</v>
      </c>
      <c r="AF186" s="132" t="s">
        <v>1841</v>
      </c>
      <c r="AG186" s="15" t="s">
        <v>1723</v>
      </c>
      <c r="AH186" s="15" t="s">
        <v>1132</v>
      </c>
      <c r="AI186" s="15" t="s">
        <v>1133</v>
      </c>
      <c r="AJ186" s="15" t="s">
        <v>1134</v>
      </c>
      <c r="AK186" s="1" t="s">
        <v>1842</v>
      </c>
      <c r="AL186" s="15" t="s">
        <v>1751</v>
      </c>
      <c r="AM186" s="15" t="s">
        <v>1259</v>
      </c>
      <c r="AN186" s="15" t="s">
        <v>1268</v>
      </c>
      <c r="AO186" s="15" t="s">
        <v>1269</v>
      </c>
      <c r="AP186" s="15"/>
      <c r="AQ186" s="15"/>
      <c r="AR186" s="15"/>
      <c r="AS186" s="15"/>
      <c r="AT186" s="15"/>
      <c r="AU186" s="15"/>
      <c r="AV186" s="15"/>
      <c r="AW186" s="15"/>
      <c r="AX186" s="15"/>
      <c r="AY186" s="15"/>
      <c r="AZ186" s="15"/>
      <c r="BA186" s="15"/>
      <c r="BB186" s="15"/>
      <c r="BC186" s="15"/>
      <c r="BD186" s="15"/>
      <c r="BE186" s="15"/>
      <c r="BF186" s="15"/>
      <c r="BG186" s="15"/>
      <c r="BH186" s="15"/>
      <c r="BI186" s="15"/>
      <c r="BJ186" s="15"/>
      <c r="BK186" s="15"/>
      <c r="BL186" s="15"/>
      <c r="BM186" s="15"/>
      <c r="BN186" s="15"/>
      <c r="BO186" s="15"/>
      <c r="BP186" s="15"/>
      <c r="BQ186" s="15"/>
      <c r="BR186" s="15"/>
      <c r="BS186" s="15"/>
      <c r="BT186" s="15"/>
      <c r="BU186" s="15"/>
      <c r="BV186" s="15"/>
      <c r="BW186" s="15"/>
      <c r="BX186" s="15"/>
      <c r="BY186" s="15"/>
      <c r="BZ186" s="15"/>
      <c r="CA186" s="15"/>
      <c r="CB186" s="15"/>
      <c r="CC186" s="15"/>
      <c r="CD186" s="15"/>
      <c r="CE186" s="15"/>
      <c r="CF186" s="15"/>
      <c r="CG186" s="15"/>
      <c r="CH186" s="15"/>
      <c r="CI186" s="15"/>
      <c r="CJ186" s="15"/>
      <c r="CK186" s="15"/>
      <c r="CL186" s="15"/>
      <c r="CM186" s="15"/>
      <c r="CN186" s="15"/>
      <c r="CO186" s="15"/>
      <c r="CP186" s="15"/>
      <c r="CQ186" s="15"/>
      <c r="CR186" s="15"/>
      <c r="CS186" s="15"/>
      <c r="CT186" s="15"/>
      <c r="CU186" s="15"/>
      <c r="CV186" s="15">
        <v>3.5</v>
      </c>
      <c r="CW186" s="15">
        <v>3.32</v>
      </c>
      <c r="CX186" s="20" t="s">
        <v>130</v>
      </c>
      <c r="CY186" s="20" t="s">
        <v>127</v>
      </c>
      <c r="CZ186" s="20" t="s">
        <v>130</v>
      </c>
      <c r="DA186" s="20" t="s">
        <v>130</v>
      </c>
      <c r="DB186" s="20" t="s">
        <v>130</v>
      </c>
      <c r="DC186" s="20" t="s">
        <v>127</v>
      </c>
      <c r="DD186" s="20" t="s">
        <v>131</v>
      </c>
      <c r="DE186" s="20" t="s">
        <v>130</v>
      </c>
      <c r="DF186" s="20" t="s">
        <v>130</v>
      </c>
      <c r="DG186" s="20" t="s">
        <v>127</v>
      </c>
      <c r="DH186" s="20" t="s">
        <v>127</v>
      </c>
      <c r="DI186" s="20" t="str">
        <f t="shared" si="22"/>
        <v>-</v>
      </c>
      <c r="DJ186" s="20" t="s">
        <v>132</v>
      </c>
      <c r="DK186" s="20" t="s">
        <v>130</v>
      </c>
      <c r="DL186" s="20" t="s">
        <v>130</v>
      </c>
      <c r="DM186" s="20" t="s">
        <v>130</v>
      </c>
      <c r="DN186" s="20" t="s">
        <v>130</v>
      </c>
      <c r="DO186" s="20" t="s">
        <v>127</v>
      </c>
      <c r="DP186" s="20" t="s">
        <v>130</v>
      </c>
      <c r="DQ186" s="20" t="s">
        <v>130</v>
      </c>
      <c r="DR186" s="20" t="s">
        <v>127</v>
      </c>
      <c r="DS186" s="20" t="s">
        <v>131</v>
      </c>
      <c r="DT186" s="20" t="s">
        <v>131</v>
      </c>
    </row>
    <row r="187" spans="1:124" ht="31.5" customHeight="1" x14ac:dyDescent="0.25">
      <c r="A187" s="142"/>
      <c r="B187" s="15" t="s">
        <v>345</v>
      </c>
      <c r="C187" s="18" t="s">
        <v>568</v>
      </c>
      <c r="D187" s="26" t="s">
        <v>557</v>
      </c>
      <c r="E187" s="15">
        <v>94051190</v>
      </c>
      <c r="F187" s="15" t="s">
        <v>173</v>
      </c>
      <c r="G187" s="15" t="s">
        <v>173</v>
      </c>
      <c r="H187" s="15" t="s">
        <v>273</v>
      </c>
      <c r="I187" s="16">
        <v>440</v>
      </c>
      <c r="J187" s="16" t="s">
        <v>879</v>
      </c>
      <c r="K187" s="15"/>
      <c r="L187" s="15" t="e">
        <f>+VLOOKUP(C187,[1]EU!$C$3:$F$233,4,0)</f>
        <v>#N/A</v>
      </c>
      <c r="M187" s="15" t="e">
        <f>+VLOOKUP(C187,[1]EU!$C$3:$G$233,5,0)</f>
        <v>#N/A</v>
      </c>
      <c r="N187" s="17">
        <v>8015086004059</v>
      </c>
      <c r="O187" s="18" t="s">
        <v>559</v>
      </c>
      <c r="P187" s="18" t="s">
        <v>494</v>
      </c>
      <c r="Q187" s="18" t="s">
        <v>495</v>
      </c>
      <c r="R187" s="18" t="s">
        <v>560</v>
      </c>
      <c r="S187" s="18" t="s">
        <v>561</v>
      </c>
      <c r="T187" s="18" t="s">
        <v>562</v>
      </c>
      <c r="U187" s="18" t="s">
        <v>563</v>
      </c>
      <c r="V187" s="18" t="s">
        <v>564</v>
      </c>
      <c r="W187" s="18" t="s">
        <v>565</v>
      </c>
      <c r="X187" s="18" t="s">
        <v>566</v>
      </c>
      <c r="Y187" s="15" t="s">
        <v>567</v>
      </c>
      <c r="Z187" s="15" t="s">
        <v>126</v>
      </c>
      <c r="AA187" s="15" t="s">
        <v>127</v>
      </c>
      <c r="AB187" s="19" t="s">
        <v>128</v>
      </c>
      <c r="AC187" s="18" t="s">
        <v>201</v>
      </c>
      <c r="AD187" s="15" t="s">
        <v>395</v>
      </c>
      <c r="AE187" s="15">
        <v>2</v>
      </c>
      <c r="AF187" s="132" t="s">
        <v>1841</v>
      </c>
      <c r="AG187" s="15" t="s">
        <v>1723</v>
      </c>
      <c r="AH187" s="15" t="s">
        <v>1132</v>
      </c>
      <c r="AI187" s="15" t="s">
        <v>1133</v>
      </c>
      <c r="AJ187" s="15" t="s">
        <v>1134</v>
      </c>
      <c r="AK187" s="1" t="s">
        <v>1843</v>
      </c>
      <c r="AL187" s="15" t="s">
        <v>1751</v>
      </c>
      <c r="AM187" s="15" t="s">
        <v>1259</v>
      </c>
      <c r="AN187" s="15" t="s">
        <v>1268</v>
      </c>
      <c r="AO187" s="15" t="s">
        <v>1269</v>
      </c>
      <c r="AP187" s="15"/>
      <c r="AQ187" s="15"/>
      <c r="AR187" s="15"/>
      <c r="AS187" s="15"/>
      <c r="AT187" s="15"/>
      <c r="AU187" s="15"/>
      <c r="AV187" s="15"/>
      <c r="AW187" s="15"/>
      <c r="AX187" s="15"/>
      <c r="AY187" s="15"/>
      <c r="AZ187" s="15"/>
      <c r="BA187" s="15"/>
      <c r="BB187" s="15"/>
      <c r="BC187" s="15"/>
      <c r="BD187" s="15"/>
      <c r="BE187" s="15"/>
      <c r="BF187" s="15"/>
      <c r="BG187" s="15"/>
      <c r="BH187" s="15"/>
      <c r="BI187" s="15"/>
      <c r="BJ187" s="15"/>
      <c r="BK187" s="15"/>
      <c r="BL187" s="15"/>
      <c r="BM187" s="15"/>
      <c r="BN187" s="15"/>
      <c r="BO187" s="15"/>
      <c r="BP187" s="15"/>
      <c r="BQ187" s="15"/>
      <c r="BR187" s="15"/>
      <c r="BS187" s="15"/>
      <c r="BT187" s="15"/>
      <c r="BU187" s="15"/>
      <c r="BV187" s="15"/>
      <c r="BW187" s="15"/>
      <c r="BX187" s="15"/>
      <c r="BY187" s="15"/>
      <c r="BZ187" s="15"/>
      <c r="CA187" s="15"/>
      <c r="CB187" s="15"/>
      <c r="CC187" s="15"/>
      <c r="CD187" s="15"/>
      <c r="CE187" s="15"/>
      <c r="CF187" s="15"/>
      <c r="CG187" s="15"/>
      <c r="CH187" s="15"/>
      <c r="CI187" s="15"/>
      <c r="CJ187" s="15"/>
      <c r="CK187" s="15"/>
      <c r="CL187" s="15"/>
      <c r="CM187" s="15"/>
      <c r="CN187" s="15"/>
      <c r="CO187" s="15"/>
      <c r="CP187" s="15"/>
      <c r="CQ187" s="15"/>
      <c r="CR187" s="15"/>
      <c r="CS187" s="15"/>
      <c r="CT187" s="15"/>
      <c r="CU187" s="15"/>
      <c r="CV187" s="15">
        <v>3.5</v>
      </c>
      <c r="CW187" s="15">
        <v>3.32</v>
      </c>
      <c r="CX187" s="20" t="s">
        <v>130</v>
      </c>
      <c r="CY187" s="20" t="s">
        <v>127</v>
      </c>
      <c r="CZ187" s="20" t="s">
        <v>130</v>
      </c>
      <c r="DA187" s="20" t="s">
        <v>130</v>
      </c>
      <c r="DB187" s="20" t="s">
        <v>130</v>
      </c>
      <c r="DC187" s="20" t="s">
        <v>127</v>
      </c>
      <c r="DD187" s="20" t="s">
        <v>131</v>
      </c>
      <c r="DE187" s="20" t="s">
        <v>130</v>
      </c>
      <c r="DF187" s="20" t="s">
        <v>130</v>
      </c>
      <c r="DG187" s="20" t="s">
        <v>127</v>
      </c>
      <c r="DH187" s="20" t="s">
        <v>127</v>
      </c>
      <c r="DI187" s="20" t="str">
        <f t="shared" si="22"/>
        <v>-</v>
      </c>
      <c r="DJ187" s="20" t="s">
        <v>132</v>
      </c>
      <c r="DK187" s="20" t="s">
        <v>130</v>
      </c>
      <c r="DL187" s="20" t="s">
        <v>130</v>
      </c>
      <c r="DM187" s="20" t="s">
        <v>130</v>
      </c>
      <c r="DN187" s="20" t="s">
        <v>130</v>
      </c>
      <c r="DO187" s="20" t="s">
        <v>127</v>
      </c>
      <c r="DP187" s="20" t="s">
        <v>130</v>
      </c>
      <c r="DQ187" s="20" t="s">
        <v>130</v>
      </c>
      <c r="DR187" s="20" t="s">
        <v>127</v>
      </c>
      <c r="DS187" s="20" t="s">
        <v>131</v>
      </c>
      <c r="DT187" s="20" t="s">
        <v>131</v>
      </c>
    </row>
    <row r="188" spans="1:124" ht="31.5" customHeight="1" x14ac:dyDescent="0.25">
      <c r="A188" s="140"/>
      <c r="B188" s="15" t="s">
        <v>345</v>
      </c>
      <c r="C188" s="18" t="s">
        <v>569</v>
      </c>
      <c r="D188" s="26" t="s">
        <v>557</v>
      </c>
      <c r="E188" s="15">
        <v>94051190</v>
      </c>
      <c r="F188" s="15" t="s">
        <v>202</v>
      </c>
      <c r="G188" s="15" t="s">
        <v>202</v>
      </c>
      <c r="H188" s="15" t="s">
        <v>273</v>
      </c>
      <c r="I188" s="16">
        <v>440</v>
      </c>
      <c r="J188" s="16" t="s">
        <v>879</v>
      </c>
      <c r="K188" s="15"/>
      <c r="L188" s="15" t="e">
        <f>+VLOOKUP(C188,[1]EU!$C$3:$F$233,4,0)</f>
        <v>#N/A</v>
      </c>
      <c r="M188" s="15" t="e">
        <f>+VLOOKUP(C188,[1]EU!$C$3:$G$233,5,0)</f>
        <v>#N/A</v>
      </c>
      <c r="N188" s="17">
        <v>8015086004097</v>
      </c>
      <c r="O188" s="18" t="s">
        <v>559</v>
      </c>
      <c r="P188" s="18" t="s">
        <v>494</v>
      </c>
      <c r="Q188" s="18" t="s">
        <v>495</v>
      </c>
      <c r="R188" s="18" t="s">
        <v>560</v>
      </c>
      <c r="S188" s="18" t="s">
        <v>561</v>
      </c>
      <c r="T188" s="18" t="s">
        <v>562</v>
      </c>
      <c r="U188" s="18" t="s">
        <v>563</v>
      </c>
      <c r="V188" s="18" t="s">
        <v>564</v>
      </c>
      <c r="W188" s="18" t="s">
        <v>565</v>
      </c>
      <c r="X188" s="18" t="s">
        <v>566</v>
      </c>
      <c r="Y188" s="15" t="s">
        <v>567</v>
      </c>
      <c r="Z188" s="15" t="s">
        <v>126</v>
      </c>
      <c r="AA188" s="15" t="s">
        <v>127</v>
      </c>
      <c r="AB188" s="19" t="s">
        <v>128</v>
      </c>
      <c r="AC188" s="18" t="s">
        <v>201</v>
      </c>
      <c r="AD188" s="15" t="s">
        <v>395</v>
      </c>
      <c r="AE188" s="15">
        <v>2</v>
      </c>
      <c r="AF188" s="132" t="s">
        <v>1841</v>
      </c>
      <c r="AG188" s="15" t="s">
        <v>1723</v>
      </c>
      <c r="AH188" s="15" t="s">
        <v>1132</v>
      </c>
      <c r="AI188" s="15" t="s">
        <v>1133</v>
      </c>
      <c r="AJ188" s="15" t="s">
        <v>1134</v>
      </c>
      <c r="AK188" s="1" t="s">
        <v>1844</v>
      </c>
      <c r="AL188" s="15" t="s">
        <v>1751</v>
      </c>
      <c r="AM188" s="15" t="s">
        <v>1259</v>
      </c>
      <c r="AN188" s="15" t="s">
        <v>1268</v>
      </c>
      <c r="AO188" s="15" t="s">
        <v>1269</v>
      </c>
      <c r="AP188" s="15"/>
      <c r="AQ188" s="15"/>
      <c r="AR188" s="15"/>
      <c r="AS188" s="15"/>
      <c r="AT188" s="15"/>
      <c r="AU188" s="15"/>
      <c r="AV188" s="15"/>
      <c r="AW188" s="15"/>
      <c r="AX188" s="15"/>
      <c r="AY188" s="15"/>
      <c r="AZ188" s="15"/>
      <c r="BA188" s="15"/>
      <c r="BB188" s="15"/>
      <c r="BC188" s="15"/>
      <c r="BD188" s="15"/>
      <c r="BE188" s="15"/>
      <c r="BF188" s="15"/>
      <c r="BG188" s="15"/>
      <c r="BH188" s="15"/>
      <c r="BI188" s="15"/>
      <c r="BJ188" s="15"/>
      <c r="BK188" s="15"/>
      <c r="BL188" s="15"/>
      <c r="BM188" s="15"/>
      <c r="BN188" s="15"/>
      <c r="BO188" s="15"/>
      <c r="BP188" s="15"/>
      <c r="BQ188" s="15"/>
      <c r="BR188" s="15"/>
      <c r="BS188" s="15"/>
      <c r="BT188" s="15"/>
      <c r="BU188" s="15"/>
      <c r="BV188" s="15"/>
      <c r="BW188" s="15"/>
      <c r="BX188" s="15"/>
      <c r="BY188" s="15"/>
      <c r="BZ188" s="15"/>
      <c r="CA188" s="15"/>
      <c r="CB188" s="15"/>
      <c r="CC188" s="15"/>
      <c r="CD188" s="15"/>
      <c r="CE188" s="15"/>
      <c r="CF188" s="15"/>
      <c r="CG188" s="15"/>
      <c r="CH188" s="15"/>
      <c r="CI188" s="15"/>
      <c r="CJ188" s="15"/>
      <c r="CK188" s="15"/>
      <c r="CL188" s="15"/>
      <c r="CM188" s="15"/>
      <c r="CN188" s="15"/>
      <c r="CO188" s="15"/>
      <c r="CP188" s="15"/>
      <c r="CQ188" s="15"/>
      <c r="CR188" s="15"/>
      <c r="CS188" s="15"/>
      <c r="CT188" s="15"/>
      <c r="CU188" s="15"/>
      <c r="CV188" s="15">
        <v>3.5</v>
      </c>
      <c r="CW188" s="15">
        <v>3.32</v>
      </c>
      <c r="CX188" s="20" t="s">
        <v>130</v>
      </c>
      <c r="CY188" s="20" t="s">
        <v>127</v>
      </c>
      <c r="CZ188" s="20" t="s">
        <v>130</v>
      </c>
      <c r="DA188" s="20" t="s">
        <v>130</v>
      </c>
      <c r="DB188" s="20" t="s">
        <v>130</v>
      </c>
      <c r="DC188" s="20" t="s">
        <v>127</v>
      </c>
      <c r="DD188" s="20" t="s">
        <v>131</v>
      </c>
      <c r="DE188" s="20" t="s">
        <v>130</v>
      </c>
      <c r="DF188" s="20" t="s">
        <v>130</v>
      </c>
      <c r="DG188" s="20" t="s">
        <v>127</v>
      </c>
      <c r="DH188" s="20" t="s">
        <v>127</v>
      </c>
      <c r="DI188" s="20" t="str">
        <f t="shared" si="22"/>
        <v>-</v>
      </c>
      <c r="DJ188" s="20" t="s">
        <v>132</v>
      </c>
      <c r="DK188" s="20" t="s">
        <v>130</v>
      </c>
      <c r="DL188" s="20" t="s">
        <v>130</v>
      </c>
      <c r="DM188" s="20" t="s">
        <v>130</v>
      </c>
      <c r="DN188" s="20" t="s">
        <v>130</v>
      </c>
      <c r="DO188" s="20" t="s">
        <v>127</v>
      </c>
      <c r="DP188" s="20" t="s">
        <v>130</v>
      </c>
      <c r="DQ188" s="20" t="s">
        <v>130</v>
      </c>
      <c r="DR188" s="20" t="s">
        <v>127</v>
      </c>
      <c r="DS188" s="20" t="s">
        <v>131</v>
      </c>
      <c r="DT188" s="20" t="s">
        <v>131</v>
      </c>
    </row>
    <row r="189" spans="1:124" ht="93" customHeight="1" x14ac:dyDescent="0.25">
      <c r="A189" s="37" t="e" vm="48">
        <v>#VALUE!</v>
      </c>
      <c r="B189" s="15" t="s">
        <v>345</v>
      </c>
      <c r="C189" s="15" t="s">
        <v>884</v>
      </c>
      <c r="D189" s="26" t="s">
        <v>883</v>
      </c>
      <c r="E189" s="15">
        <v>94051190</v>
      </c>
      <c r="F189" s="15" t="s">
        <v>133</v>
      </c>
      <c r="G189" s="15" t="s">
        <v>729</v>
      </c>
      <c r="H189" s="35" t="s">
        <v>827</v>
      </c>
      <c r="I189" s="16">
        <v>495</v>
      </c>
      <c r="J189" s="16" t="s">
        <v>903</v>
      </c>
      <c r="K189" s="15"/>
      <c r="L189" s="15" t="s">
        <v>317</v>
      </c>
      <c r="M189" s="15">
        <v>2022</v>
      </c>
      <c r="N189" s="17">
        <v>8015086012092</v>
      </c>
      <c r="O189" s="18" t="s">
        <v>735</v>
      </c>
      <c r="P189" s="18" t="s">
        <v>736</v>
      </c>
      <c r="Q189" s="18" t="s">
        <v>737</v>
      </c>
      <c r="R189" s="18" t="s">
        <v>738</v>
      </c>
      <c r="S189" s="18" t="s">
        <v>739</v>
      </c>
      <c r="T189" s="18" t="s">
        <v>730</v>
      </c>
      <c r="U189" s="18" t="s">
        <v>731</v>
      </c>
      <c r="V189" s="18" t="s">
        <v>732</v>
      </c>
      <c r="W189" s="18" t="s">
        <v>733</v>
      </c>
      <c r="X189" s="18" t="s">
        <v>734</v>
      </c>
      <c r="Y189" s="15" t="s">
        <v>885</v>
      </c>
      <c r="Z189" s="15" t="s">
        <v>767</v>
      </c>
      <c r="AA189" s="15" t="s">
        <v>359</v>
      </c>
      <c r="AB189" s="15" t="s">
        <v>1100</v>
      </c>
      <c r="AC189" s="18" t="s">
        <v>886</v>
      </c>
      <c r="AD189" s="15" t="s">
        <v>894</v>
      </c>
      <c r="AE189" s="15">
        <v>1</v>
      </c>
      <c r="AF189" s="17">
        <v>8015086012092</v>
      </c>
      <c r="AG189" s="15"/>
      <c r="AH189" s="15" t="s">
        <v>1141</v>
      </c>
      <c r="AI189" s="15" t="s">
        <v>1270</v>
      </c>
      <c r="AJ189" s="15" t="s">
        <v>1271</v>
      </c>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c r="BK189" s="15"/>
      <c r="BL189" s="15"/>
      <c r="BM189" s="15"/>
      <c r="BN189" s="15"/>
      <c r="BO189" s="15"/>
      <c r="BP189" s="15"/>
      <c r="BQ189" s="15"/>
      <c r="BR189" s="15"/>
      <c r="BS189" s="15"/>
      <c r="BT189" s="15"/>
      <c r="BU189" s="15"/>
      <c r="BV189" s="15"/>
      <c r="BW189" s="15"/>
      <c r="BX189" s="15"/>
      <c r="BY189" s="15"/>
      <c r="BZ189" s="15"/>
      <c r="CA189" s="15"/>
      <c r="CB189" s="15"/>
      <c r="CC189" s="15"/>
      <c r="CD189" s="15"/>
      <c r="CE189" s="15"/>
      <c r="CF189" s="15"/>
      <c r="CG189" s="15"/>
      <c r="CH189" s="15"/>
      <c r="CI189" s="15"/>
      <c r="CJ189" s="15"/>
      <c r="CK189" s="15"/>
      <c r="CL189" s="15"/>
      <c r="CM189" s="15"/>
      <c r="CN189" s="15"/>
      <c r="CO189" s="15"/>
      <c r="CP189" s="15"/>
      <c r="CQ189" s="15"/>
      <c r="CR189" s="15"/>
      <c r="CS189" s="15"/>
      <c r="CT189" s="15"/>
      <c r="CU189" s="15"/>
      <c r="CV189" s="15">
        <v>3.8</v>
      </c>
      <c r="CW189" s="15">
        <v>3.2</v>
      </c>
      <c r="CX189" s="20" t="s">
        <v>130</v>
      </c>
      <c r="CY189" s="20" t="s">
        <v>127</v>
      </c>
      <c r="CZ189" s="20" t="s">
        <v>130</v>
      </c>
      <c r="DA189" s="20" t="s">
        <v>130</v>
      </c>
      <c r="DB189" s="20" t="s">
        <v>130</v>
      </c>
      <c r="DC189" s="20" t="s">
        <v>127</v>
      </c>
      <c r="DD189" s="20" t="s">
        <v>131</v>
      </c>
      <c r="DE189" s="20" t="s">
        <v>130</v>
      </c>
      <c r="DF189" s="20" t="s">
        <v>130</v>
      </c>
      <c r="DG189" s="20" t="s">
        <v>130</v>
      </c>
      <c r="DH189" s="20" t="s">
        <v>127</v>
      </c>
      <c r="DI189" s="20" t="str">
        <f t="shared" si="22"/>
        <v>E</v>
      </c>
      <c r="DJ189" s="20" t="s">
        <v>896</v>
      </c>
      <c r="DK189" s="20" t="s">
        <v>130</v>
      </c>
      <c r="DL189" s="20" t="s">
        <v>130</v>
      </c>
      <c r="DM189" s="20" t="s">
        <v>130</v>
      </c>
      <c r="DN189" s="20" t="s">
        <v>130</v>
      </c>
      <c r="DO189" s="20" t="s">
        <v>130</v>
      </c>
      <c r="DP189" s="20" t="s">
        <v>130</v>
      </c>
      <c r="DQ189" s="20" t="s">
        <v>130</v>
      </c>
      <c r="DR189" s="20" t="s">
        <v>127</v>
      </c>
      <c r="DS189" s="20" t="s">
        <v>131</v>
      </c>
      <c r="DT189" s="20" t="s">
        <v>131</v>
      </c>
    </row>
    <row r="190" spans="1:124" ht="22.5" customHeight="1" x14ac:dyDescent="0.25">
      <c r="A190" s="139" t="e" vm="49">
        <v>#VALUE!</v>
      </c>
      <c r="B190" s="15" t="s">
        <v>345</v>
      </c>
      <c r="C190" s="15" t="s">
        <v>1435</v>
      </c>
      <c r="D190" s="26" t="s">
        <v>1440</v>
      </c>
      <c r="E190" s="15">
        <v>94051190</v>
      </c>
      <c r="F190" s="15" t="s">
        <v>133</v>
      </c>
      <c r="G190" s="15" t="s">
        <v>729</v>
      </c>
      <c r="H190" s="35" t="s">
        <v>1446</v>
      </c>
      <c r="I190" s="16">
        <v>1750</v>
      </c>
      <c r="J190" s="16" t="s">
        <v>1517</v>
      </c>
      <c r="K190" s="15"/>
      <c r="L190" s="15" t="s">
        <v>1447</v>
      </c>
      <c r="M190" s="15">
        <v>2025</v>
      </c>
      <c r="N190" s="93" t="s">
        <v>1535</v>
      </c>
      <c r="O190" s="18" t="s">
        <v>1448</v>
      </c>
      <c r="P190" s="18" t="s">
        <v>1449</v>
      </c>
      <c r="Q190" s="18" t="s">
        <v>1450</v>
      </c>
      <c r="R190" s="18" t="s">
        <v>1451</v>
      </c>
      <c r="S190" s="18" t="s">
        <v>1452</v>
      </c>
      <c r="T190" s="18" t="s">
        <v>1453</v>
      </c>
      <c r="U190" s="18" t="s">
        <v>1454</v>
      </c>
      <c r="V190" s="18" t="s">
        <v>1455</v>
      </c>
      <c r="W190" s="18" t="s">
        <v>1456</v>
      </c>
      <c r="X190" s="18" t="s">
        <v>1457</v>
      </c>
      <c r="Y190" s="15" t="s">
        <v>1458</v>
      </c>
      <c r="Z190" s="15" t="s">
        <v>767</v>
      </c>
      <c r="AA190" s="15" t="s">
        <v>1464</v>
      </c>
      <c r="AB190" s="19" t="s">
        <v>128</v>
      </c>
      <c r="AC190" s="18" t="s">
        <v>1465</v>
      </c>
      <c r="AD190" s="15" t="s">
        <v>894</v>
      </c>
      <c r="AE190" s="15">
        <v>1</v>
      </c>
      <c r="AF190" s="93" t="s">
        <v>1535</v>
      </c>
      <c r="AG190" s="15"/>
      <c r="AH190" s="15" t="s">
        <v>1845</v>
      </c>
      <c r="AI190" s="15" t="s">
        <v>1575</v>
      </c>
      <c r="AJ190" s="15" t="s">
        <v>1846</v>
      </c>
      <c r="AK190" s="15"/>
      <c r="AL190" s="15"/>
      <c r="AM190" s="15"/>
      <c r="AN190" s="15"/>
      <c r="AO190" s="15"/>
      <c r="AP190" s="15"/>
      <c r="AQ190" s="15"/>
      <c r="AR190" s="15"/>
      <c r="AS190" s="15"/>
      <c r="AT190" s="15"/>
      <c r="AU190" s="15"/>
      <c r="AV190" s="15"/>
      <c r="AW190" s="15"/>
      <c r="AX190" s="15"/>
      <c r="AY190" s="15"/>
      <c r="AZ190" s="15"/>
      <c r="BA190" s="15"/>
      <c r="BB190" s="15"/>
      <c r="BC190" s="15"/>
      <c r="BD190" s="15"/>
      <c r="BE190" s="15"/>
      <c r="BF190" s="15"/>
      <c r="BG190" s="15"/>
      <c r="BH190" s="15"/>
      <c r="BI190" s="15"/>
      <c r="BJ190" s="15"/>
      <c r="BK190" s="15"/>
      <c r="BL190" s="15"/>
      <c r="BM190" s="15"/>
      <c r="BN190" s="15"/>
      <c r="BO190" s="15"/>
      <c r="BP190" s="15"/>
      <c r="BQ190" s="15"/>
      <c r="BR190" s="15"/>
      <c r="BS190" s="15"/>
      <c r="BT190" s="15"/>
      <c r="BU190" s="15"/>
      <c r="BV190" s="15"/>
      <c r="BW190" s="15"/>
      <c r="BX190" s="15"/>
      <c r="BY190" s="15"/>
      <c r="BZ190" s="15"/>
      <c r="CA190" s="15"/>
      <c r="CB190" s="15"/>
      <c r="CC190" s="15"/>
      <c r="CD190" s="15"/>
      <c r="CE190" s="15"/>
      <c r="CF190" s="15"/>
      <c r="CG190" s="15"/>
      <c r="CH190" s="15"/>
      <c r="CI190" s="15"/>
      <c r="CJ190" s="15"/>
      <c r="CK190" s="15"/>
      <c r="CL190" s="15"/>
      <c r="CM190" s="15"/>
      <c r="CN190" s="15"/>
      <c r="CO190" s="15"/>
      <c r="CP190" s="15"/>
      <c r="CQ190" s="15"/>
      <c r="CR190" s="15"/>
      <c r="CS190" s="15"/>
      <c r="CT190" s="15"/>
      <c r="CU190" s="15"/>
      <c r="CV190" s="15"/>
      <c r="CW190" s="15"/>
      <c r="CX190" s="20"/>
      <c r="CY190" s="20"/>
      <c r="CZ190" s="20"/>
      <c r="DA190" s="20"/>
      <c r="DB190" s="20"/>
      <c r="DC190" s="20"/>
      <c r="DD190" s="20"/>
      <c r="DE190" s="20"/>
      <c r="DF190" s="20"/>
      <c r="DG190" s="20"/>
      <c r="DH190" s="20"/>
      <c r="DI190" s="20"/>
      <c r="DJ190" s="20"/>
      <c r="DK190" s="20"/>
      <c r="DL190" s="20"/>
      <c r="DM190" s="20"/>
      <c r="DN190" s="20"/>
      <c r="DO190" s="20"/>
      <c r="DP190" s="20"/>
      <c r="DQ190" s="20"/>
      <c r="DR190" s="20"/>
      <c r="DS190" s="20"/>
      <c r="DT190" s="20"/>
    </row>
    <row r="191" spans="1:124" ht="22.5" customHeight="1" x14ac:dyDescent="0.25">
      <c r="A191" s="142"/>
      <c r="B191" s="15" t="s">
        <v>345</v>
      </c>
      <c r="C191" s="15" t="s">
        <v>1436</v>
      </c>
      <c r="D191" s="26" t="s">
        <v>1441</v>
      </c>
      <c r="E191" s="15">
        <v>94051190</v>
      </c>
      <c r="F191" s="15" t="s">
        <v>133</v>
      </c>
      <c r="G191" s="15" t="s">
        <v>729</v>
      </c>
      <c r="H191" s="35" t="s">
        <v>1446</v>
      </c>
      <c r="I191" s="16">
        <v>1750</v>
      </c>
      <c r="J191" s="16" t="s">
        <v>1517</v>
      </c>
      <c r="K191" s="15"/>
      <c r="L191" s="15" t="s">
        <v>1447</v>
      </c>
      <c r="M191" s="15">
        <v>2025</v>
      </c>
      <c r="N191" s="93" t="s">
        <v>1536</v>
      </c>
      <c r="O191" s="18" t="s">
        <v>1448</v>
      </c>
      <c r="P191" s="18" t="s">
        <v>1449</v>
      </c>
      <c r="Q191" s="18" t="s">
        <v>1450</v>
      </c>
      <c r="R191" s="18" t="s">
        <v>1451</v>
      </c>
      <c r="S191" s="18" t="s">
        <v>1452</v>
      </c>
      <c r="T191" s="18" t="s">
        <v>1453</v>
      </c>
      <c r="U191" s="18" t="s">
        <v>1454</v>
      </c>
      <c r="V191" s="18" t="s">
        <v>1455</v>
      </c>
      <c r="W191" s="18" t="s">
        <v>1456</v>
      </c>
      <c r="X191" s="18" t="s">
        <v>1457</v>
      </c>
      <c r="Y191" s="15" t="s">
        <v>1459</v>
      </c>
      <c r="Z191" s="15" t="s">
        <v>767</v>
      </c>
      <c r="AA191" s="15" t="s">
        <v>1464</v>
      </c>
      <c r="AB191" s="19" t="s">
        <v>128</v>
      </c>
      <c r="AC191" s="18" t="s">
        <v>1465</v>
      </c>
      <c r="AD191" s="15" t="s">
        <v>894</v>
      </c>
      <c r="AE191" s="15">
        <v>1</v>
      </c>
      <c r="AF191" s="93" t="s">
        <v>1536</v>
      </c>
      <c r="AG191" s="15"/>
      <c r="AH191" s="15" t="s">
        <v>1845</v>
      </c>
      <c r="AI191" s="15" t="s">
        <v>1575</v>
      </c>
      <c r="AJ191" s="15" t="s">
        <v>1846</v>
      </c>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c r="BG191" s="15"/>
      <c r="BH191" s="15"/>
      <c r="BI191" s="15"/>
      <c r="BJ191" s="15"/>
      <c r="BK191" s="15"/>
      <c r="BL191" s="15"/>
      <c r="BM191" s="15"/>
      <c r="BN191" s="15"/>
      <c r="BO191" s="15"/>
      <c r="BP191" s="15"/>
      <c r="BQ191" s="15"/>
      <c r="BR191" s="15"/>
      <c r="BS191" s="15"/>
      <c r="BT191" s="15"/>
      <c r="BU191" s="15"/>
      <c r="BV191" s="15"/>
      <c r="BW191" s="15"/>
      <c r="BX191" s="15"/>
      <c r="BY191" s="15"/>
      <c r="BZ191" s="15"/>
      <c r="CA191" s="15"/>
      <c r="CB191" s="15"/>
      <c r="CC191" s="15"/>
      <c r="CD191" s="15"/>
      <c r="CE191" s="15"/>
      <c r="CF191" s="15"/>
      <c r="CG191" s="15"/>
      <c r="CH191" s="15"/>
      <c r="CI191" s="15"/>
      <c r="CJ191" s="15"/>
      <c r="CK191" s="15"/>
      <c r="CL191" s="15"/>
      <c r="CM191" s="15"/>
      <c r="CN191" s="15"/>
      <c r="CO191" s="15"/>
      <c r="CP191" s="15"/>
      <c r="CQ191" s="15"/>
      <c r="CR191" s="15"/>
      <c r="CS191" s="15"/>
      <c r="CT191" s="15"/>
      <c r="CU191" s="15"/>
      <c r="CV191" s="15"/>
      <c r="CW191" s="15"/>
      <c r="CX191" s="20"/>
      <c r="CY191" s="20"/>
      <c r="CZ191" s="20"/>
      <c r="DA191" s="20"/>
      <c r="DB191" s="20"/>
      <c r="DC191" s="20"/>
      <c r="DD191" s="20"/>
      <c r="DE191" s="20"/>
      <c r="DF191" s="20"/>
      <c r="DG191" s="20"/>
      <c r="DH191" s="20"/>
      <c r="DI191" s="20"/>
      <c r="DJ191" s="20"/>
      <c r="DK191" s="20"/>
      <c r="DL191" s="20"/>
      <c r="DM191" s="20"/>
      <c r="DN191" s="20"/>
      <c r="DO191" s="20"/>
      <c r="DP191" s="20"/>
      <c r="DQ191" s="20"/>
      <c r="DR191" s="20"/>
      <c r="DS191" s="20"/>
      <c r="DT191" s="20"/>
    </row>
    <row r="192" spans="1:124" ht="22.5" customHeight="1" x14ac:dyDescent="0.25">
      <c r="A192" s="142"/>
      <c r="B192" s="15" t="s">
        <v>345</v>
      </c>
      <c r="C192" s="15" t="s">
        <v>1437</v>
      </c>
      <c r="D192" s="26" t="s">
        <v>1442</v>
      </c>
      <c r="E192" s="15">
        <v>94051190</v>
      </c>
      <c r="F192" s="15" t="s">
        <v>133</v>
      </c>
      <c r="G192" s="15" t="s">
        <v>729</v>
      </c>
      <c r="H192" s="35" t="s">
        <v>1446</v>
      </c>
      <c r="I192" s="16">
        <v>1750</v>
      </c>
      <c r="J192" s="16" t="s">
        <v>1517</v>
      </c>
      <c r="K192" s="15"/>
      <c r="L192" s="15" t="s">
        <v>1447</v>
      </c>
      <c r="M192" s="15">
        <v>2025</v>
      </c>
      <c r="N192" s="93" t="s">
        <v>1537</v>
      </c>
      <c r="O192" s="18" t="s">
        <v>1448</v>
      </c>
      <c r="P192" s="18" t="s">
        <v>1449</v>
      </c>
      <c r="Q192" s="18" t="s">
        <v>1450</v>
      </c>
      <c r="R192" s="18" t="s">
        <v>1451</v>
      </c>
      <c r="S192" s="18" t="s">
        <v>1452</v>
      </c>
      <c r="T192" s="18" t="s">
        <v>1453</v>
      </c>
      <c r="U192" s="18" t="s">
        <v>1454</v>
      </c>
      <c r="V192" s="18" t="s">
        <v>1455</v>
      </c>
      <c r="W192" s="18" t="s">
        <v>1456</v>
      </c>
      <c r="X192" s="18" t="s">
        <v>1457</v>
      </c>
      <c r="Y192" s="15" t="s">
        <v>1460</v>
      </c>
      <c r="Z192" s="15" t="s">
        <v>767</v>
      </c>
      <c r="AA192" s="15" t="s">
        <v>1464</v>
      </c>
      <c r="AB192" s="19" t="s">
        <v>128</v>
      </c>
      <c r="AC192" s="18" t="s">
        <v>1465</v>
      </c>
      <c r="AD192" s="15" t="s">
        <v>894</v>
      </c>
      <c r="AE192" s="15">
        <v>1</v>
      </c>
      <c r="AF192" s="93" t="s">
        <v>1537</v>
      </c>
      <c r="AG192" s="15"/>
      <c r="AH192" s="15" t="s">
        <v>1845</v>
      </c>
      <c r="AI192" s="15" t="s">
        <v>1575</v>
      </c>
      <c r="AJ192" s="15" t="s">
        <v>1846</v>
      </c>
      <c r="AK192" s="15"/>
      <c r="AL192" s="15"/>
      <c r="AM192" s="15"/>
      <c r="AN192" s="15"/>
      <c r="AO192" s="15"/>
      <c r="AP192" s="15"/>
      <c r="AQ192" s="15"/>
      <c r="AR192" s="15"/>
      <c r="AS192" s="15"/>
      <c r="AT192" s="15"/>
      <c r="AU192" s="15"/>
      <c r="AV192" s="15"/>
      <c r="AW192" s="15"/>
      <c r="AX192" s="15"/>
      <c r="AY192" s="15"/>
      <c r="AZ192" s="15"/>
      <c r="BA192" s="15"/>
      <c r="BB192" s="15"/>
      <c r="BC192" s="15"/>
      <c r="BD192" s="15"/>
      <c r="BE192" s="15"/>
      <c r="BF192" s="15"/>
      <c r="BG192" s="15"/>
      <c r="BH192" s="15"/>
      <c r="BI192" s="15"/>
      <c r="BJ192" s="15"/>
      <c r="BK192" s="15"/>
      <c r="BL192" s="15"/>
      <c r="BM192" s="15"/>
      <c r="BN192" s="15"/>
      <c r="BO192" s="15"/>
      <c r="BP192" s="15"/>
      <c r="BQ192" s="15"/>
      <c r="BR192" s="15"/>
      <c r="BS192" s="15"/>
      <c r="BT192" s="15"/>
      <c r="BU192" s="15"/>
      <c r="BV192" s="15"/>
      <c r="BW192" s="15"/>
      <c r="BX192" s="15"/>
      <c r="BY192" s="15"/>
      <c r="BZ192" s="15"/>
      <c r="CA192" s="15"/>
      <c r="CB192" s="15"/>
      <c r="CC192" s="15"/>
      <c r="CD192" s="15"/>
      <c r="CE192" s="15"/>
      <c r="CF192" s="15"/>
      <c r="CG192" s="15"/>
      <c r="CH192" s="15"/>
      <c r="CI192" s="15"/>
      <c r="CJ192" s="15"/>
      <c r="CK192" s="15"/>
      <c r="CL192" s="15"/>
      <c r="CM192" s="15"/>
      <c r="CN192" s="15"/>
      <c r="CO192" s="15"/>
      <c r="CP192" s="15"/>
      <c r="CQ192" s="15"/>
      <c r="CR192" s="15"/>
      <c r="CS192" s="15"/>
      <c r="CT192" s="15"/>
      <c r="CU192" s="15"/>
      <c r="CV192" s="15"/>
      <c r="CW192" s="15"/>
      <c r="CX192" s="20"/>
      <c r="CY192" s="20"/>
      <c r="CZ192" s="20"/>
      <c r="DA192" s="20"/>
      <c r="DB192" s="20"/>
      <c r="DC192" s="20"/>
      <c r="DD192" s="20"/>
      <c r="DE192" s="20"/>
      <c r="DF192" s="20"/>
      <c r="DG192" s="20"/>
      <c r="DH192" s="20"/>
      <c r="DI192" s="20"/>
      <c r="DJ192" s="20"/>
      <c r="DK192" s="20"/>
      <c r="DL192" s="20"/>
      <c r="DM192" s="20"/>
      <c r="DN192" s="20"/>
      <c r="DO192" s="20"/>
      <c r="DP192" s="20"/>
      <c r="DQ192" s="20"/>
      <c r="DR192" s="20"/>
      <c r="DS192" s="20"/>
      <c r="DT192" s="20"/>
    </row>
    <row r="193" spans="1:124" ht="22.5" customHeight="1" x14ac:dyDescent="0.25">
      <c r="A193" s="142"/>
      <c r="B193" s="15" t="s">
        <v>345</v>
      </c>
      <c r="C193" s="15" t="s">
        <v>1434</v>
      </c>
      <c r="D193" s="26" t="s">
        <v>1443</v>
      </c>
      <c r="E193" s="15">
        <v>94051190</v>
      </c>
      <c r="F193" s="15" t="s">
        <v>133</v>
      </c>
      <c r="G193" s="15" t="s">
        <v>729</v>
      </c>
      <c r="H193" s="35" t="s">
        <v>1446</v>
      </c>
      <c r="I193" s="16">
        <v>2100</v>
      </c>
      <c r="J193" s="16" t="s">
        <v>1517</v>
      </c>
      <c r="K193" s="15"/>
      <c r="L193" s="15" t="s">
        <v>1447</v>
      </c>
      <c r="M193" s="15">
        <v>2025</v>
      </c>
      <c r="N193" s="93" t="s">
        <v>1538</v>
      </c>
      <c r="O193" s="18" t="s">
        <v>1448</v>
      </c>
      <c r="P193" s="18" t="s">
        <v>1449</v>
      </c>
      <c r="Q193" s="18" t="s">
        <v>1450</v>
      </c>
      <c r="R193" s="18" t="s">
        <v>1451</v>
      </c>
      <c r="S193" s="18" t="s">
        <v>1452</v>
      </c>
      <c r="T193" s="18" t="s">
        <v>1453</v>
      </c>
      <c r="U193" s="18" t="s">
        <v>1454</v>
      </c>
      <c r="V193" s="18" t="s">
        <v>1455</v>
      </c>
      <c r="W193" s="18" t="s">
        <v>1456</v>
      </c>
      <c r="X193" s="18" t="s">
        <v>1457</v>
      </c>
      <c r="Y193" s="15" t="s">
        <v>1461</v>
      </c>
      <c r="Z193" s="15" t="s">
        <v>767</v>
      </c>
      <c r="AA193" s="15" t="s">
        <v>1464</v>
      </c>
      <c r="AB193" s="19" t="s">
        <v>128</v>
      </c>
      <c r="AC193" s="18" t="s">
        <v>1466</v>
      </c>
      <c r="AD193" s="15" t="s">
        <v>894</v>
      </c>
      <c r="AE193" s="15">
        <v>1</v>
      </c>
      <c r="AF193" s="93" t="s">
        <v>1538</v>
      </c>
      <c r="AG193" s="15"/>
      <c r="AH193" s="15" t="s">
        <v>1847</v>
      </c>
      <c r="AI193" s="15" t="s">
        <v>1575</v>
      </c>
      <c r="AJ193" s="15" t="s">
        <v>1846</v>
      </c>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c r="BG193" s="15"/>
      <c r="BH193" s="15"/>
      <c r="BI193" s="15"/>
      <c r="BJ193" s="15"/>
      <c r="BK193" s="15"/>
      <c r="BL193" s="15"/>
      <c r="BM193" s="15"/>
      <c r="BN193" s="15"/>
      <c r="BO193" s="15"/>
      <c r="BP193" s="15"/>
      <c r="BQ193" s="15"/>
      <c r="BR193" s="15"/>
      <c r="BS193" s="15"/>
      <c r="BT193" s="15"/>
      <c r="BU193" s="15"/>
      <c r="BV193" s="15"/>
      <c r="BW193" s="15"/>
      <c r="BX193" s="15"/>
      <c r="BY193" s="15"/>
      <c r="BZ193" s="15"/>
      <c r="CA193" s="15"/>
      <c r="CB193" s="15"/>
      <c r="CC193" s="15"/>
      <c r="CD193" s="15"/>
      <c r="CE193" s="15"/>
      <c r="CF193" s="15"/>
      <c r="CG193" s="15"/>
      <c r="CH193" s="15"/>
      <c r="CI193" s="15"/>
      <c r="CJ193" s="15"/>
      <c r="CK193" s="15"/>
      <c r="CL193" s="15"/>
      <c r="CM193" s="15"/>
      <c r="CN193" s="15"/>
      <c r="CO193" s="15"/>
      <c r="CP193" s="15"/>
      <c r="CQ193" s="15"/>
      <c r="CR193" s="15"/>
      <c r="CS193" s="15"/>
      <c r="CT193" s="15"/>
      <c r="CU193" s="15"/>
      <c r="CV193" s="15"/>
      <c r="CW193" s="15"/>
      <c r="CX193" s="20"/>
      <c r="CY193" s="20"/>
      <c r="CZ193" s="20"/>
      <c r="DA193" s="20"/>
      <c r="DB193" s="20"/>
      <c r="DC193" s="20"/>
      <c r="DD193" s="20"/>
      <c r="DE193" s="20"/>
      <c r="DF193" s="20"/>
      <c r="DG193" s="20"/>
      <c r="DH193" s="20"/>
      <c r="DI193" s="20"/>
      <c r="DJ193" s="20"/>
      <c r="DK193" s="20"/>
      <c r="DL193" s="20"/>
      <c r="DM193" s="20"/>
      <c r="DN193" s="20"/>
      <c r="DO193" s="20"/>
      <c r="DP193" s="20"/>
      <c r="DQ193" s="20"/>
      <c r="DR193" s="20"/>
      <c r="DS193" s="20"/>
      <c r="DT193" s="20"/>
    </row>
    <row r="194" spans="1:124" ht="22.5" customHeight="1" x14ac:dyDescent="0.25">
      <c r="A194" s="142"/>
      <c r="B194" s="15" t="s">
        <v>345</v>
      </c>
      <c r="C194" s="15" t="s">
        <v>1438</v>
      </c>
      <c r="D194" s="26" t="s">
        <v>1444</v>
      </c>
      <c r="E194" s="15">
        <v>94051190</v>
      </c>
      <c r="F194" s="15" t="s">
        <v>133</v>
      </c>
      <c r="G194" s="15" t="s">
        <v>729</v>
      </c>
      <c r="H194" s="35" t="s">
        <v>1446</v>
      </c>
      <c r="I194" s="16">
        <v>2100</v>
      </c>
      <c r="J194" s="16" t="s">
        <v>1517</v>
      </c>
      <c r="K194" s="15"/>
      <c r="L194" s="15" t="s">
        <v>1447</v>
      </c>
      <c r="M194" s="15">
        <v>2025</v>
      </c>
      <c r="N194" s="93" t="s">
        <v>1539</v>
      </c>
      <c r="O194" s="18" t="s">
        <v>1448</v>
      </c>
      <c r="P194" s="18" t="s">
        <v>1449</v>
      </c>
      <c r="Q194" s="18" t="s">
        <v>1450</v>
      </c>
      <c r="R194" s="18" t="s">
        <v>1451</v>
      </c>
      <c r="S194" s="18" t="s">
        <v>1452</v>
      </c>
      <c r="T194" s="18" t="s">
        <v>1453</v>
      </c>
      <c r="U194" s="18" t="s">
        <v>1454</v>
      </c>
      <c r="V194" s="18" t="s">
        <v>1455</v>
      </c>
      <c r="W194" s="18" t="s">
        <v>1456</v>
      </c>
      <c r="X194" s="18" t="s">
        <v>1457</v>
      </c>
      <c r="Y194" s="15" t="s">
        <v>1462</v>
      </c>
      <c r="Z194" s="15" t="s">
        <v>767</v>
      </c>
      <c r="AA194" s="15" t="s">
        <v>1464</v>
      </c>
      <c r="AB194" s="19" t="s">
        <v>128</v>
      </c>
      <c r="AC194" s="18" t="s">
        <v>1466</v>
      </c>
      <c r="AD194" s="15" t="s">
        <v>894</v>
      </c>
      <c r="AE194" s="15">
        <v>1</v>
      </c>
      <c r="AF194" s="93" t="s">
        <v>1539</v>
      </c>
      <c r="AG194" s="15"/>
      <c r="AH194" s="15" t="s">
        <v>1847</v>
      </c>
      <c r="AI194" s="15" t="s">
        <v>1575</v>
      </c>
      <c r="AJ194" s="15" t="s">
        <v>1846</v>
      </c>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20"/>
      <c r="CY194" s="20"/>
      <c r="CZ194" s="20"/>
      <c r="DA194" s="20"/>
      <c r="DB194" s="20"/>
      <c r="DC194" s="20"/>
      <c r="DD194" s="20"/>
      <c r="DE194" s="20"/>
      <c r="DF194" s="20"/>
      <c r="DG194" s="20"/>
      <c r="DH194" s="20"/>
      <c r="DI194" s="20"/>
      <c r="DJ194" s="20"/>
      <c r="DK194" s="20"/>
      <c r="DL194" s="20"/>
      <c r="DM194" s="20"/>
      <c r="DN194" s="20"/>
      <c r="DO194" s="20"/>
      <c r="DP194" s="20"/>
      <c r="DQ194" s="20"/>
      <c r="DR194" s="20"/>
      <c r="DS194" s="20"/>
      <c r="DT194" s="20"/>
    </row>
    <row r="195" spans="1:124" ht="22.5" customHeight="1" x14ac:dyDescent="0.25">
      <c r="A195" s="140"/>
      <c r="B195" s="15" t="s">
        <v>345</v>
      </c>
      <c r="C195" s="15" t="s">
        <v>1439</v>
      </c>
      <c r="D195" s="26" t="s">
        <v>1445</v>
      </c>
      <c r="E195" s="15">
        <v>94051190</v>
      </c>
      <c r="F195" s="15" t="s">
        <v>133</v>
      </c>
      <c r="G195" s="15" t="s">
        <v>729</v>
      </c>
      <c r="H195" s="35" t="s">
        <v>1446</v>
      </c>
      <c r="I195" s="16">
        <v>2100</v>
      </c>
      <c r="J195" s="16" t="s">
        <v>1517</v>
      </c>
      <c r="K195" s="15"/>
      <c r="L195" s="15" t="s">
        <v>1447</v>
      </c>
      <c r="M195" s="15">
        <v>2025</v>
      </c>
      <c r="N195" s="93" t="s">
        <v>1540</v>
      </c>
      <c r="O195" s="18" t="s">
        <v>1448</v>
      </c>
      <c r="P195" s="18" t="s">
        <v>1449</v>
      </c>
      <c r="Q195" s="18" t="s">
        <v>1450</v>
      </c>
      <c r="R195" s="18" t="s">
        <v>1451</v>
      </c>
      <c r="S195" s="18" t="s">
        <v>1452</v>
      </c>
      <c r="T195" s="18" t="s">
        <v>1453</v>
      </c>
      <c r="U195" s="18" t="s">
        <v>1454</v>
      </c>
      <c r="V195" s="18" t="s">
        <v>1455</v>
      </c>
      <c r="W195" s="18" t="s">
        <v>1456</v>
      </c>
      <c r="X195" s="18" t="s">
        <v>1457</v>
      </c>
      <c r="Y195" s="15" t="s">
        <v>1463</v>
      </c>
      <c r="Z195" s="15" t="s">
        <v>767</v>
      </c>
      <c r="AA195" s="15" t="s">
        <v>1464</v>
      </c>
      <c r="AB195" s="19" t="s">
        <v>128</v>
      </c>
      <c r="AC195" s="18" t="s">
        <v>1466</v>
      </c>
      <c r="AD195" s="15" t="s">
        <v>894</v>
      </c>
      <c r="AE195" s="15">
        <v>1</v>
      </c>
      <c r="AF195" s="93" t="s">
        <v>1540</v>
      </c>
      <c r="AG195" s="15"/>
      <c r="AH195" s="15" t="s">
        <v>1847</v>
      </c>
      <c r="AI195" s="15" t="s">
        <v>1575</v>
      </c>
      <c r="AJ195" s="15" t="s">
        <v>1846</v>
      </c>
      <c r="AK195" s="15"/>
      <c r="AL195" s="15"/>
      <c r="AM195" s="15"/>
      <c r="AN195" s="15"/>
      <c r="AO195" s="15"/>
      <c r="AP195" s="15"/>
      <c r="AQ195" s="15"/>
      <c r="AR195" s="15"/>
      <c r="AS195" s="15"/>
      <c r="AT195" s="15"/>
      <c r="AU195" s="15"/>
      <c r="AV195" s="15"/>
      <c r="AW195" s="15"/>
      <c r="AX195" s="15"/>
      <c r="AY195" s="15"/>
      <c r="AZ195" s="15"/>
      <c r="BA195" s="15"/>
      <c r="BB195" s="15"/>
      <c r="BC195" s="15"/>
      <c r="BD195" s="15"/>
      <c r="BE195" s="15"/>
      <c r="BF195" s="15"/>
      <c r="BG195" s="15"/>
      <c r="BH195" s="15"/>
      <c r="BI195" s="15"/>
      <c r="BJ195" s="15"/>
      <c r="BK195" s="15"/>
      <c r="BL195" s="15"/>
      <c r="BM195" s="15"/>
      <c r="BN195" s="15"/>
      <c r="BO195" s="15"/>
      <c r="BP195" s="15"/>
      <c r="BQ195" s="15"/>
      <c r="BR195" s="15"/>
      <c r="BS195" s="15"/>
      <c r="BT195" s="15"/>
      <c r="BU195" s="15"/>
      <c r="BV195" s="15"/>
      <c r="BW195" s="15"/>
      <c r="BX195" s="15"/>
      <c r="BY195" s="15"/>
      <c r="BZ195" s="15"/>
      <c r="CA195" s="15"/>
      <c r="CB195" s="15"/>
      <c r="CC195" s="15"/>
      <c r="CD195" s="15"/>
      <c r="CE195" s="15"/>
      <c r="CF195" s="15"/>
      <c r="CG195" s="15"/>
      <c r="CH195" s="15"/>
      <c r="CI195" s="15"/>
      <c r="CJ195" s="15"/>
      <c r="CK195" s="15"/>
      <c r="CL195" s="15"/>
      <c r="CM195" s="15"/>
      <c r="CN195" s="15"/>
      <c r="CO195" s="15"/>
      <c r="CP195" s="15"/>
      <c r="CQ195" s="15"/>
      <c r="CR195" s="15"/>
      <c r="CS195" s="15"/>
      <c r="CT195" s="15"/>
      <c r="CU195" s="15"/>
      <c r="CV195" s="15"/>
      <c r="CW195" s="15"/>
      <c r="CX195" s="20"/>
      <c r="CY195" s="20"/>
      <c r="CZ195" s="20"/>
      <c r="DA195" s="20"/>
      <c r="DB195" s="20"/>
      <c r="DC195" s="20"/>
      <c r="DD195" s="20"/>
      <c r="DE195" s="20"/>
      <c r="DF195" s="20"/>
      <c r="DG195" s="20"/>
      <c r="DH195" s="20"/>
      <c r="DI195" s="20"/>
      <c r="DJ195" s="20"/>
      <c r="DK195" s="20"/>
      <c r="DL195" s="20"/>
      <c r="DM195" s="20"/>
      <c r="DN195" s="20"/>
      <c r="DO195" s="20"/>
      <c r="DP195" s="20"/>
      <c r="DQ195" s="20"/>
      <c r="DR195" s="20"/>
      <c r="DS195" s="20"/>
      <c r="DT195" s="20"/>
    </row>
    <row r="196" spans="1:124" ht="28.5" customHeight="1" x14ac:dyDescent="0.25">
      <c r="A196" s="139" t="e" vm="50">
        <v>#VALUE!</v>
      </c>
      <c r="B196" s="15" t="s">
        <v>345</v>
      </c>
      <c r="C196" s="15" t="s">
        <v>1090</v>
      </c>
      <c r="D196" s="26" t="s">
        <v>974</v>
      </c>
      <c r="E196" s="15">
        <v>94051190</v>
      </c>
      <c r="F196" s="15" t="s">
        <v>133</v>
      </c>
      <c r="G196" s="15" t="s">
        <v>729</v>
      </c>
      <c r="H196" s="35" t="s">
        <v>316</v>
      </c>
      <c r="I196" s="16">
        <v>120</v>
      </c>
      <c r="J196" s="16" t="s">
        <v>882</v>
      </c>
      <c r="K196" s="15"/>
      <c r="L196" s="15" t="s">
        <v>704</v>
      </c>
      <c r="M196" s="15">
        <v>2023</v>
      </c>
      <c r="N196" s="17">
        <v>8015086014225</v>
      </c>
      <c r="O196" s="18" t="s">
        <v>976</v>
      </c>
      <c r="P196" s="18" t="s">
        <v>977</v>
      </c>
      <c r="Q196" s="18" t="s">
        <v>978</v>
      </c>
      <c r="R196" s="18" t="s">
        <v>979</v>
      </c>
      <c r="S196" s="18" t="s">
        <v>980</v>
      </c>
      <c r="T196" s="18" t="s">
        <v>981</v>
      </c>
      <c r="U196" s="18" t="s">
        <v>982</v>
      </c>
      <c r="V196" s="18" t="s">
        <v>983</v>
      </c>
      <c r="W196" s="18" t="s">
        <v>984</v>
      </c>
      <c r="X196" s="18" t="s">
        <v>985</v>
      </c>
      <c r="Y196" s="15" t="s">
        <v>986</v>
      </c>
      <c r="Z196" s="15" t="s">
        <v>126</v>
      </c>
      <c r="AA196" s="15" t="s">
        <v>1086</v>
      </c>
      <c r="AB196" s="15" t="s">
        <v>171</v>
      </c>
      <c r="AC196" s="18" t="s">
        <v>987</v>
      </c>
      <c r="AD196" s="15" t="s">
        <v>942</v>
      </c>
      <c r="AE196" s="15">
        <v>1</v>
      </c>
      <c r="AF196" s="132" t="s">
        <v>1848</v>
      </c>
      <c r="AG196" s="15" t="s">
        <v>1827</v>
      </c>
      <c r="AH196" s="15" t="s">
        <v>1318</v>
      </c>
      <c r="AI196" s="18" t="s">
        <v>1319</v>
      </c>
      <c r="AJ196" s="15">
        <v>0</v>
      </c>
      <c r="AK196" s="15"/>
      <c r="AL196" s="15"/>
      <c r="AM196" s="15"/>
      <c r="AN196" s="15"/>
      <c r="AO196" s="15"/>
      <c r="AP196" s="15"/>
      <c r="AQ196" s="15"/>
      <c r="AR196" s="15"/>
      <c r="AS196" s="15"/>
      <c r="AT196" s="15"/>
      <c r="AU196" s="15"/>
      <c r="AV196" s="15"/>
      <c r="AW196" s="15"/>
      <c r="AX196" s="15"/>
      <c r="AY196" s="15"/>
      <c r="AZ196" s="15"/>
      <c r="BA196" s="15"/>
      <c r="BB196" s="15"/>
      <c r="BC196" s="15"/>
      <c r="BD196" s="15"/>
      <c r="BE196" s="15"/>
      <c r="BF196" s="15"/>
      <c r="BG196" s="15"/>
      <c r="BH196" s="15"/>
      <c r="BI196" s="15"/>
      <c r="BJ196" s="15"/>
      <c r="BK196" s="15"/>
      <c r="BL196" s="15"/>
      <c r="BM196" s="15"/>
      <c r="BN196" s="15"/>
      <c r="BO196" s="15"/>
      <c r="BP196" s="15"/>
      <c r="BQ196" s="15"/>
      <c r="BR196" s="15"/>
      <c r="BS196" s="15"/>
      <c r="BT196" s="15"/>
      <c r="BU196" s="15"/>
      <c r="BV196" s="15"/>
      <c r="BW196" s="15"/>
      <c r="BX196" s="15"/>
      <c r="BY196" s="15"/>
      <c r="BZ196" s="15"/>
      <c r="CA196" s="15"/>
      <c r="CB196" s="15"/>
      <c r="CC196" s="15"/>
      <c r="CD196" s="15"/>
      <c r="CE196" s="15"/>
      <c r="CF196" s="15"/>
      <c r="CG196" s="15"/>
      <c r="CH196" s="15"/>
      <c r="CI196" s="15"/>
      <c r="CJ196" s="15"/>
      <c r="CK196" s="15"/>
      <c r="CL196" s="15"/>
      <c r="CM196" s="15"/>
      <c r="CN196" s="15"/>
      <c r="CO196" s="15"/>
      <c r="CP196" s="15"/>
      <c r="CQ196" s="15"/>
      <c r="CR196" s="15"/>
      <c r="CS196" s="15"/>
      <c r="CT196" s="15"/>
      <c r="CU196" s="15"/>
      <c r="CV196" s="15">
        <v>0.8</v>
      </c>
      <c r="CW196" s="15">
        <v>0.35</v>
      </c>
      <c r="CX196" s="20" t="s">
        <v>130</v>
      </c>
      <c r="CY196" s="20" t="s">
        <v>127</v>
      </c>
      <c r="CZ196" s="20" t="s">
        <v>130</v>
      </c>
      <c r="DA196" s="20" t="s">
        <v>130</v>
      </c>
      <c r="DB196" s="20" t="s">
        <v>130</v>
      </c>
      <c r="DC196" s="20" t="s">
        <v>127</v>
      </c>
      <c r="DD196" s="20" t="s">
        <v>131</v>
      </c>
      <c r="DE196" s="20" t="s">
        <v>130</v>
      </c>
      <c r="DF196" s="20" t="s">
        <v>130</v>
      </c>
      <c r="DG196" s="20" t="s">
        <v>130</v>
      </c>
      <c r="DH196" s="20" t="s">
        <v>127</v>
      </c>
      <c r="DI196" s="20"/>
      <c r="DJ196" s="20" t="s">
        <v>132</v>
      </c>
      <c r="DK196" s="20" t="s">
        <v>130</v>
      </c>
      <c r="DL196" s="20" t="s">
        <v>130</v>
      </c>
      <c r="DM196" s="20" t="s">
        <v>130</v>
      </c>
      <c r="DN196" s="20" t="s">
        <v>130</v>
      </c>
      <c r="DO196" s="20" t="s">
        <v>130</v>
      </c>
      <c r="DP196" s="20" t="s">
        <v>130</v>
      </c>
      <c r="DQ196" s="20" t="s">
        <v>130</v>
      </c>
      <c r="DR196" s="20" t="s">
        <v>127</v>
      </c>
      <c r="DS196" s="20" t="s">
        <v>131</v>
      </c>
      <c r="DT196" s="20" t="s">
        <v>131</v>
      </c>
    </row>
    <row r="197" spans="1:124" ht="28.5" customHeight="1" x14ac:dyDescent="0.25">
      <c r="A197" s="142"/>
      <c r="B197" s="15" t="s">
        <v>345</v>
      </c>
      <c r="C197" s="15" t="s">
        <v>1078</v>
      </c>
      <c r="D197" s="26" t="s">
        <v>974</v>
      </c>
      <c r="E197" s="15">
        <v>94051190</v>
      </c>
      <c r="F197" s="15" t="s">
        <v>133</v>
      </c>
      <c r="G197" s="15" t="s">
        <v>729</v>
      </c>
      <c r="H197" s="35" t="s">
        <v>316</v>
      </c>
      <c r="I197" s="16">
        <v>120</v>
      </c>
      <c r="J197" s="16" t="s">
        <v>1467</v>
      </c>
      <c r="K197" s="15"/>
      <c r="L197" s="15" t="s">
        <v>704</v>
      </c>
      <c r="M197" s="15">
        <v>2024</v>
      </c>
      <c r="N197" s="17">
        <v>8015086016014</v>
      </c>
      <c r="O197" s="18" t="s">
        <v>976</v>
      </c>
      <c r="P197" s="18" t="s">
        <v>977</v>
      </c>
      <c r="Q197" s="18" t="s">
        <v>978</v>
      </c>
      <c r="R197" s="18" t="s">
        <v>979</v>
      </c>
      <c r="S197" s="18" t="s">
        <v>980</v>
      </c>
      <c r="T197" s="18" t="s">
        <v>981</v>
      </c>
      <c r="U197" s="18" t="s">
        <v>982</v>
      </c>
      <c r="V197" s="18" t="s">
        <v>983</v>
      </c>
      <c r="W197" s="18" t="s">
        <v>984</v>
      </c>
      <c r="X197" s="18" t="s">
        <v>985</v>
      </c>
      <c r="Y197" s="15" t="s">
        <v>986</v>
      </c>
      <c r="Z197" s="15" t="s">
        <v>126</v>
      </c>
      <c r="AA197" s="15" t="s">
        <v>1086</v>
      </c>
      <c r="AB197" s="15" t="s">
        <v>171</v>
      </c>
      <c r="AC197" s="18" t="s">
        <v>987</v>
      </c>
      <c r="AD197" s="15" t="s">
        <v>942</v>
      </c>
      <c r="AE197" s="15">
        <v>1</v>
      </c>
      <c r="AF197" s="132" t="s">
        <v>1849</v>
      </c>
      <c r="AG197" s="15" t="s">
        <v>1827</v>
      </c>
      <c r="AH197" s="15" t="s">
        <v>1318</v>
      </c>
      <c r="AI197" s="18" t="s">
        <v>1319</v>
      </c>
      <c r="AJ197" s="15">
        <v>0</v>
      </c>
      <c r="AK197" s="15"/>
      <c r="AL197" s="15"/>
      <c r="AM197" s="15"/>
      <c r="AN197" s="15"/>
      <c r="AO197" s="15"/>
      <c r="AP197" s="15"/>
      <c r="AQ197" s="15"/>
      <c r="AR197" s="15"/>
      <c r="AS197" s="15"/>
      <c r="AT197" s="15"/>
      <c r="AU197" s="15"/>
      <c r="AV197" s="15"/>
      <c r="AW197" s="15"/>
      <c r="AX197" s="15"/>
      <c r="AY197" s="15"/>
      <c r="AZ197" s="15"/>
      <c r="BA197" s="15"/>
      <c r="BB197" s="15"/>
      <c r="BC197" s="15"/>
      <c r="BD197" s="15"/>
      <c r="BE197" s="15"/>
      <c r="BF197" s="15"/>
      <c r="BG197" s="15"/>
      <c r="BH197" s="15"/>
      <c r="BI197" s="15"/>
      <c r="BJ197" s="15"/>
      <c r="BK197" s="15"/>
      <c r="BL197" s="15"/>
      <c r="BM197" s="15"/>
      <c r="BN197" s="15"/>
      <c r="BO197" s="15"/>
      <c r="BP197" s="15"/>
      <c r="BQ197" s="15"/>
      <c r="BR197" s="15"/>
      <c r="BS197" s="15"/>
      <c r="BT197" s="15"/>
      <c r="BU197" s="15"/>
      <c r="BV197" s="15"/>
      <c r="BW197" s="15"/>
      <c r="BX197" s="15"/>
      <c r="BY197" s="15"/>
      <c r="BZ197" s="15"/>
      <c r="CA197" s="15"/>
      <c r="CB197" s="15"/>
      <c r="CC197" s="15"/>
      <c r="CD197" s="15"/>
      <c r="CE197" s="15"/>
      <c r="CF197" s="15"/>
      <c r="CG197" s="15"/>
      <c r="CH197" s="15"/>
      <c r="CI197" s="15"/>
      <c r="CJ197" s="15"/>
      <c r="CK197" s="15"/>
      <c r="CL197" s="15"/>
      <c r="CM197" s="15"/>
      <c r="CN197" s="15"/>
      <c r="CO197" s="15"/>
      <c r="CP197" s="15"/>
      <c r="CQ197" s="15"/>
      <c r="CR197" s="15"/>
      <c r="CS197" s="15"/>
      <c r="CT197" s="15"/>
      <c r="CU197" s="15"/>
      <c r="CV197" s="15">
        <v>0.8</v>
      </c>
      <c r="CW197" s="15">
        <v>0.35</v>
      </c>
      <c r="CX197" s="20" t="s">
        <v>130</v>
      </c>
      <c r="CY197" s="20" t="s">
        <v>127</v>
      </c>
      <c r="CZ197" s="20" t="s">
        <v>130</v>
      </c>
      <c r="DA197" s="20" t="s">
        <v>130</v>
      </c>
      <c r="DB197" s="20" t="s">
        <v>130</v>
      </c>
      <c r="DC197" s="20" t="s">
        <v>127</v>
      </c>
      <c r="DD197" s="20" t="s">
        <v>131</v>
      </c>
      <c r="DE197" s="20" t="s">
        <v>130</v>
      </c>
      <c r="DF197" s="20" t="s">
        <v>130</v>
      </c>
      <c r="DG197" s="20" t="s">
        <v>130</v>
      </c>
      <c r="DH197" s="20" t="s">
        <v>127</v>
      </c>
      <c r="DI197" s="20"/>
      <c r="DJ197" s="20" t="s">
        <v>132</v>
      </c>
      <c r="DK197" s="20" t="s">
        <v>130</v>
      </c>
      <c r="DL197" s="20" t="s">
        <v>130</v>
      </c>
      <c r="DM197" s="20" t="s">
        <v>130</v>
      </c>
      <c r="DN197" s="20" t="s">
        <v>130</v>
      </c>
      <c r="DO197" s="20" t="s">
        <v>130</v>
      </c>
      <c r="DP197" s="20" t="s">
        <v>130</v>
      </c>
      <c r="DQ197" s="20" t="s">
        <v>130</v>
      </c>
      <c r="DR197" s="20" t="s">
        <v>127</v>
      </c>
      <c r="DS197" s="20" t="s">
        <v>131</v>
      </c>
      <c r="DT197" s="20" t="s">
        <v>131</v>
      </c>
    </row>
    <row r="198" spans="1:124" ht="28.5" customHeight="1" x14ac:dyDescent="0.25">
      <c r="A198" s="142"/>
      <c r="B198" s="15" t="s">
        <v>345</v>
      </c>
      <c r="C198" s="15" t="s">
        <v>975</v>
      </c>
      <c r="D198" s="26" t="s">
        <v>1524</v>
      </c>
      <c r="E198" s="15">
        <v>94051190</v>
      </c>
      <c r="F198" s="15" t="s">
        <v>133</v>
      </c>
      <c r="G198" s="15" t="s">
        <v>729</v>
      </c>
      <c r="H198" s="35" t="s">
        <v>316</v>
      </c>
      <c r="I198" s="16">
        <v>240</v>
      </c>
      <c r="J198" s="16" t="s">
        <v>882</v>
      </c>
      <c r="K198" s="15"/>
      <c r="L198" s="15" t="s">
        <v>704</v>
      </c>
      <c r="M198" s="15">
        <v>2023</v>
      </c>
      <c r="N198" s="17">
        <v>8015086014232</v>
      </c>
      <c r="O198" s="18" t="s">
        <v>976</v>
      </c>
      <c r="P198" s="18" t="s">
        <v>977</v>
      </c>
      <c r="Q198" s="18" t="s">
        <v>978</v>
      </c>
      <c r="R198" s="18" t="s">
        <v>979</v>
      </c>
      <c r="S198" s="18" t="s">
        <v>980</v>
      </c>
      <c r="T198" s="18" t="s">
        <v>981</v>
      </c>
      <c r="U198" s="18" t="s">
        <v>982</v>
      </c>
      <c r="V198" s="18" t="s">
        <v>983</v>
      </c>
      <c r="W198" s="18" t="s">
        <v>984</v>
      </c>
      <c r="X198" s="18" t="s">
        <v>985</v>
      </c>
      <c r="Y198" s="15" t="s">
        <v>988</v>
      </c>
      <c r="Z198" s="15" t="s">
        <v>126</v>
      </c>
      <c r="AA198" s="15" t="s">
        <v>1086</v>
      </c>
      <c r="AB198" s="15" t="s">
        <v>171</v>
      </c>
      <c r="AC198" s="32" t="s">
        <v>128</v>
      </c>
      <c r="AD198" s="15" t="s">
        <v>942</v>
      </c>
      <c r="AE198" s="15">
        <v>1</v>
      </c>
      <c r="AF198" s="17">
        <v>8015086014232</v>
      </c>
      <c r="AG198" s="15" t="s">
        <v>1827</v>
      </c>
      <c r="AH198" s="15" t="s">
        <v>1320</v>
      </c>
      <c r="AI198" s="18"/>
      <c r="AJ198" s="15" t="s">
        <v>1565</v>
      </c>
      <c r="AK198" s="15"/>
      <c r="AL198" s="15"/>
      <c r="AM198" s="15"/>
      <c r="AN198" s="15"/>
      <c r="AO198" s="15"/>
      <c r="AP198" s="15"/>
      <c r="AQ198" s="15"/>
      <c r="AR198" s="15"/>
      <c r="AS198" s="15"/>
      <c r="AT198" s="15"/>
      <c r="AU198" s="15"/>
      <c r="AV198" s="15"/>
      <c r="AW198" s="15"/>
      <c r="AX198" s="15"/>
      <c r="AY198" s="15"/>
      <c r="AZ198" s="15"/>
      <c r="BA198" s="15"/>
      <c r="BB198" s="15"/>
      <c r="BC198" s="15"/>
      <c r="BD198" s="15"/>
      <c r="BE198" s="15"/>
      <c r="BF198" s="15"/>
      <c r="BG198" s="15"/>
      <c r="BH198" s="15"/>
      <c r="BI198" s="15"/>
      <c r="BJ198" s="15"/>
      <c r="BK198" s="15"/>
      <c r="BL198" s="15"/>
      <c r="BM198" s="15"/>
      <c r="BN198" s="15"/>
      <c r="BO198" s="15"/>
      <c r="BP198" s="15"/>
      <c r="BQ198" s="15"/>
      <c r="BR198" s="15"/>
      <c r="BS198" s="15"/>
      <c r="BT198" s="15"/>
      <c r="BU198" s="15"/>
      <c r="BV198" s="15"/>
      <c r="BW198" s="15"/>
      <c r="BX198" s="15"/>
      <c r="BY198" s="15"/>
      <c r="BZ198" s="15"/>
      <c r="CA198" s="15"/>
      <c r="CB198" s="15"/>
      <c r="CC198" s="15"/>
      <c r="CD198" s="15"/>
      <c r="CE198" s="15"/>
      <c r="CF198" s="15"/>
      <c r="CG198" s="15"/>
      <c r="CH198" s="15"/>
      <c r="CI198" s="15"/>
      <c r="CJ198" s="15"/>
      <c r="CK198" s="15"/>
      <c r="CL198" s="15"/>
      <c r="CM198" s="15"/>
      <c r="CN198" s="15"/>
      <c r="CO198" s="15"/>
      <c r="CP198" s="15"/>
      <c r="CQ198" s="15"/>
      <c r="CR198" s="15"/>
      <c r="CS198" s="15"/>
      <c r="CT198" s="15"/>
      <c r="CU198" s="15"/>
      <c r="CV198" s="15">
        <v>2.5</v>
      </c>
      <c r="CW198" s="15">
        <v>0.7</v>
      </c>
      <c r="CX198" s="20" t="s">
        <v>130</v>
      </c>
      <c r="CY198" s="20" t="s">
        <v>127</v>
      </c>
      <c r="CZ198" s="20" t="s">
        <v>130</v>
      </c>
      <c r="DA198" s="20" t="s">
        <v>130</v>
      </c>
      <c r="DB198" s="20" t="s">
        <v>130</v>
      </c>
      <c r="DC198" s="20" t="s">
        <v>127</v>
      </c>
      <c r="DD198" s="20" t="s">
        <v>131</v>
      </c>
      <c r="DE198" s="20" t="s">
        <v>130</v>
      </c>
      <c r="DF198" s="20" t="s">
        <v>130</v>
      </c>
      <c r="DG198" s="20" t="s">
        <v>130</v>
      </c>
      <c r="DH198" s="20" t="s">
        <v>127</v>
      </c>
      <c r="DI198" s="20"/>
      <c r="DJ198" s="20" t="s">
        <v>132</v>
      </c>
      <c r="DK198" s="20" t="s">
        <v>130</v>
      </c>
      <c r="DL198" s="20" t="s">
        <v>130</v>
      </c>
      <c r="DM198" s="20" t="s">
        <v>130</v>
      </c>
      <c r="DN198" s="20" t="s">
        <v>130</v>
      </c>
      <c r="DO198" s="20" t="s">
        <v>130</v>
      </c>
      <c r="DP198" s="20" t="s">
        <v>130</v>
      </c>
      <c r="DQ198" s="20" t="s">
        <v>130</v>
      </c>
      <c r="DR198" s="20" t="s">
        <v>127</v>
      </c>
      <c r="DS198" s="20" t="s">
        <v>131</v>
      </c>
      <c r="DT198" s="20" t="s">
        <v>131</v>
      </c>
    </row>
    <row r="199" spans="1:124" ht="28.5" customHeight="1" thickBot="1" x14ac:dyDescent="0.3">
      <c r="A199" s="140"/>
      <c r="B199" s="15" t="s">
        <v>345</v>
      </c>
      <c r="C199" s="15" t="s">
        <v>1321</v>
      </c>
      <c r="D199" s="26" t="s">
        <v>1525</v>
      </c>
      <c r="E199" s="15">
        <v>94051190</v>
      </c>
      <c r="F199" s="15" t="s">
        <v>133</v>
      </c>
      <c r="G199" s="15" t="s">
        <v>729</v>
      </c>
      <c r="H199" s="35" t="s">
        <v>316</v>
      </c>
      <c r="I199" s="16">
        <v>240</v>
      </c>
      <c r="J199" s="16" t="s">
        <v>882</v>
      </c>
      <c r="K199" s="15"/>
      <c r="L199" s="15" t="s">
        <v>704</v>
      </c>
      <c r="M199" s="15">
        <v>2023</v>
      </c>
      <c r="N199" s="17">
        <v>8015086014232</v>
      </c>
      <c r="O199" s="18" t="s">
        <v>976</v>
      </c>
      <c r="P199" s="18" t="s">
        <v>977</v>
      </c>
      <c r="Q199" s="18" t="s">
        <v>978</v>
      </c>
      <c r="R199" s="18" t="s">
        <v>979</v>
      </c>
      <c r="S199" s="18" t="s">
        <v>980</v>
      </c>
      <c r="T199" s="18" t="s">
        <v>981</v>
      </c>
      <c r="U199" s="18" t="s">
        <v>982</v>
      </c>
      <c r="V199" s="18" t="s">
        <v>983</v>
      </c>
      <c r="W199" s="18" t="s">
        <v>984</v>
      </c>
      <c r="X199" s="18" t="s">
        <v>985</v>
      </c>
      <c r="Y199" s="15" t="s">
        <v>988</v>
      </c>
      <c r="Z199" s="15" t="s">
        <v>126</v>
      </c>
      <c r="AA199" s="15" t="s">
        <v>1086</v>
      </c>
      <c r="AB199" s="15" t="s">
        <v>171</v>
      </c>
      <c r="AC199" s="32" t="s">
        <v>128</v>
      </c>
      <c r="AD199" s="15" t="s">
        <v>942</v>
      </c>
      <c r="AE199" s="15">
        <v>1</v>
      </c>
      <c r="AF199" s="134">
        <v>8015086014232</v>
      </c>
      <c r="AG199" s="15" t="s">
        <v>1827</v>
      </c>
      <c r="AH199" s="15" t="s">
        <v>1320</v>
      </c>
      <c r="AI199" s="18"/>
      <c r="AJ199" s="15" t="s">
        <v>1565</v>
      </c>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5"/>
      <c r="BH199" s="15"/>
      <c r="BI199" s="15"/>
      <c r="BJ199" s="15"/>
      <c r="BK199" s="15"/>
      <c r="BL199" s="15"/>
      <c r="BM199" s="15"/>
      <c r="BN199" s="15"/>
      <c r="BO199" s="15"/>
      <c r="BP199" s="15"/>
      <c r="BQ199" s="15"/>
      <c r="BR199" s="15"/>
      <c r="BS199" s="15"/>
      <c r="BT199" s="15"/>
      <c r="BU199" s="15"/>
      <c r="BV199" s="15"/>
      <c r="BW199" s="15"/>
      <c r="BX199" s="15"/>
      <c r="BY199" s="15"/>
      <c r="BZ199" s="15"/>
      <c r="CA199" s="15"/>
      <c r="CB199" s="15"/>
      <c r="CC199" s="15"/>
      <c r="CD199" s="15"/>
      <c r="CE199" s="15"/>
      <c r="CF199" s="15"/>
      <c r="CG199" s="15"/>
      <c r="CH199" s="15"/>
      <c r="CI199" s="15"/>
      <c r="CJ199" s="15"/>
      <c r="CK199" s="15"/>
      <c r="CL199" s="15"/>
      <c r="CM199" s="15"/>
      <c r="CN199" s="15"/>
      <c r="CO199" s="15"/>
      <c r="CP199" s="15"/>
      <c r="CQ199" s="15"/>
      <c r="CR199" s="15"/>
      <c r="CS199" s="15"/>
      <c r="CT199" s="15"/>
      <c r="CU199" s="15"/>
      <c r="CV199" s="15">
        <v>2.5</v>
      </c>
      <c r="CW199" s="15">
        <v>0.7</v>
      </c>
      <c r="CX199" s="20" t="s">
        <v>130</v>
      </c>
      <c r="CY199" s="20" t="s">
        <v>127</v>
      </c>
      <c r="CZ199" s="20" t="s">
        <v>130</v>
      </c>
      <c r="DA199" s="20" t="s">
        <v>130</v>
      </c>
      <c r="DB199" s="20" t="s">
        <v>130</v>
      </c>
      <c r="DC199" s="20" t="s">
        <v>127</v>
      </c>
      <c r="DD199" s="20" t="s">
        <v>131</v>
      </c>
      <c r="DE199" s="20" t="s">
        <v>130</v>
      </c>
      <c r="DF199" s="20" t="s">
        <v>130</v>
      </c>
      <c r="DG199" s="20" t="s">
        <v>130</v>
      </c>
      <c r="DH199" s="20" t="s">
        <v>127</v>
      </c>
      <c r="DI199" s="20"/>
      <c r="DJ199" s="20" t="s">
        <v>132</v>
      </c>
      <c r="DK199" s="20" t="s">
        <v>130</v>
      </c>
      <c r="DL199" s="20" t="s">
        <v>130</v>
      </c>
      <c r="DM199" s="20" t="s">
        <v>130</v>
      </c>
      <c r="DN199" s="20" t="s">
        <v>130</v>
      </c>
      <c r="DO199" s="20" t="s">
        <v>130</v>
      </c>
      <c r="DP199" s="20" t="s">
        <v>130</v>
      </c>
      <c r="DQ199" s="20" t="s">
        <v>130</v>
      </c>
      <c r="DR199" s="20" t="s">
        <v>127</v>
      </c>
      <c r="DS199" s="20" t="s">
        <v>131</v>
      </c>
      <c r="DT199" s="20" t="s">
        <v>131</v>
      </c>
    </row>
    <row r="200" spans="1:124" ht="54.75" customHeight="1" x14ac:dyDescent="0.25">
      <c r="A200" s="139" t="e" vm="51">
        <v>#VALUE!</v>
      </c>
      <c r="B200" s="15" t="s">
        <v>345</v>
      </c>
      <c r="C200" s="15" t="s">
        <v>1468</v>
      </c>
      <c r="D200" s="26" t="s">
        <v>1470</v>
      </c>
      <c r="E200" s="15">
        <v>94051190</v>
      </c>
      <c r="F200" s="15" t="s">
        <v>133</v>
      </c>
      <c r="G200" s="15" t="s">
        <v>1340</v>
      </c>
      <c r="H200" s="35" t="s">
        <v>273</v>
      </c>
      <c r="I200" s="16">
        <v>345</v>
      </c>
      <c r="J200" s="16" t="s">
        <v>1518</v>
      </c>
      <c r="K200" s="15"/>
      <c r="L200" s="15" t="s">
        <v>1342</v>
      </c>
      <c r="M200" s="15">
        <v>2025</v>
      </c>
      <c r="N200" s="95" t="s">
        <v>1541</v>
      </c>
      <c r="O200" s="18" t="s">
        <v>1472</v>
      </c>
      <c r="P200" s="18" t="s">
        <v>1473</v>
      </c>
      <c r="Q200" s="18" t="s">
        <v>1474</v>
      </c>
      <c r="R200" s="18" t="s">
        <v>1475</v>
      </c>
      <c r="S200" s="18" t="s">
        <v>1476</v>
      </c>
      <c r="T200" s="18" t="s">
        <v>1477</v>
      </c>
      <c r="U200" s="18" t="s">
        <v>1478</v>
      </c>
      <c r="V200" s="18" t="s">
        <v>1479</v>
      </c>
      <c r="W200" s="18" t="s">
        <v>1480</v>
      </c>
      <c r="X200" s="18" t="s">
        <v>1481</v>
      </c>
      <c r="Y200" s="15" t="s">
        <v>1482</v>
      </c>
      <c r="Z200" s="15" t="s">
        <v>126</v>
      </c>
      <c r="AA200" s="15" t="s">
        <v>359</v>
      </c>
      <c r="AB200" s="19" t="s">
        <v>128</v>
      </c>
      <c r="AC200" s="32" t="s">
        <v>1559</v>
      </c>
      <c r="AD200" s="15" t="s">
        <v>894</v>
      </c>
      <c r="AE200" s="15">
        <v>2</v>
      </c>
      <c r="AF200" s="17">
        <v>8015086016939</v>
      </c>
      <c r="AG200" s="15" t="s">
        <v>1723</v>
      </c>
      <c r="AH200" s="15" t="s">
        <v>1554</v>
      </c>
      <c r="AI200" s="18" t="s">
        <v>1386</v>
      </c>
      <c r="AJ200" s="15" t="s">
        <v>1850</v>
      </c>
      <c r="AK200" s="17">
        <v>8015086016915</v>
      </c>
      <c r="AL200" s="15" t="s">
        <v>1751</v>
      </c>
      <c r="AM200" s="15" t="s">
        <v>1851</v>
      </c>
      <c r="AN200" s="15" t="s">
        <v>1483</v>
      </c>
      <c r="AO200" s="15" t="s">
        <v>1852</v>
      </c>
      <c r="AP200" s="15"/>
      <c r="AQ200" s="15"/>
      <c r="AR200" s="15"/>
      <c r="AS200" s="15"/>
      <c r="AT200" s="15"/>
      <c r="AU200" s="15"/>
      <c r="AV200" s="15"/>
      <c r="AW200" s="15"/>
      <c r="AX200" s="15"/>
      <c r="AY200" s="15"/>
      <c r="AZ200" s="15"/>
      <c r="BA200" s="15"/>
      <c r="BB200" s="15"/>
      <c r="BC200" s="15"/>
      <c r="BD200" s="15"/>
      <c r="BE200" s="15"/>
      <c r="BF200" s="15"/>
      <c r="BG200" s="15"/>
      <c r="BH200" s="15"/>
      <c r="BI200" s="15"/>
      <c r="BJ200" s="15"/>
      <c r="BK200" s="15"/>
      <c r="BL200" s="15"/>
      <c r="BM200" s="15"/>
      <c r="BN200" s="15"/>
      <c r="BO200" s="15"/>
      <c r="BP200" s="15"/>
      <c r="BQ200" s="15"/>
      <c r="BR200" s="15"/>
      <c r="BS200" s="15"/>
      <c r="BT200" s="15"/>
      <c r="BU200" s="15"/>
      <c r="BV200" s="15"/>
      <c r="BW200" s="15"/>
      <c r="BX200" s="15"/>
      <c r="BY200" s="15"/>
      <c r="BZ200" s="15"/>
      <c r="CA200" s="15"/>
      <c r="CB200" s="15"/>
      <c r="CC200" s="15"/>
      <c r="CD200" s="15"/>
      <c r="CE200" s="15"/>
      <c r="CF200" s="15"/>
      <c r="CG200" s="15"/>
      <c r="CH200" s="15"/>
      <c r="CI200" s="15"/>
      <c r="CJ200" s="15"/>
      <c r="CK200" s="15"/>
      <c r="CL200" s="15"/>
      <c r="CM200" s="15"/>
      <c r="CN200" s="15"/>
      <c r="CO200" s="15"/>
      <c r="CP200" s="15"/>
      <c r="CQ200" s="15"/>
      <c r="CR200" s="15"/>
      <c r="CS200" s="15"/>
      <c r="CT200" s="15"/>
      <c r="CU200" s="15"/>
      <c r="CV200" s="15"/>
      <c r="CW200" s="15"/>
      <c r="CX200" s="20"/>
      <c r="CY200" s="20"/>
      <c r="CZ200" s="20"/>
      <c r="DA200" s="20"/>
      <c r="DB200" s="20"/>
      <c r="DC200" s="20"/>
      <c r="DD200" s="20"/>
      <c r="DE200" s="20"/>
      <c r="DF200" s="20"/>
      <c r="DG200" s="20"/>
      <c r="DH200" s="20"/>
      <c r="DI200" s="20"/>
      <c r="DJ200" s="20"/>
      <c r="DK200" s="20"/>
      <c r="DL200" s="20"/>
      <c r="DM200" s="20"/>
      <c r="DN200" s="20"/>
      <c r="DO200" s="20"/>
      <c r="DP200" s="20"/>
      <c r="DQ200" s="20"/>
      <c r="DR200" s="20"/>
      <c r="DS200" s="20"/>
      <c r="DT200" s="20"/>
    </row>
    <row r="201" spans="1:124" ht="54.75" customHeight="1" x14ac:dyDescent="0.25">
      <c r="A201" s="140"/>
      <c r="B201" s="15" t="s">
        <v>345</v>
      </c>
      <c r="C201" s="15" t="s">
        <v>1469</v>
      </c>
      <c r="D201" s="26" t="s">
        <v>1470</v>
      </c>
      <c r="E201" s="15">
        <v>94051190</v>
      </c>
      <c r="F201" s="15" t="s">
        <v>173</v>
      </c>
      <c r="G201" s="15" t="s">
        <v>1471</v>
      </c>
      <c r="H201" s="35" t="s">
        <v>273</v>
      </c>
      <c r="I201" s="16">
        <v>395</v>
      </c>
      <c r="J201" s="16" t="s">
        <v>1518</v>
      </c>
      <c r="K201" s="15"/>
      <c r="L201" s="15" t="s">
        <v>1342</v>
      </c>
      <c r="M201" s="15">
        <v>2025</v>
      </c>
      <c r="N201" s="96" t="s">
        <v>1542</v>
      </c>
      <c r="O201" s="18" t="s">
        <v>1472</v>
      </c>
      <c r="P201" s="18" t="s">
        <v>1473</v>
      </c>
      <c r="Q201" s="18" t="s">
        <v>1474</v>
      </c>
      <c r="R201" s="18" t="s">
        <v>1475</v>
      </c>
      <c r="S201" s="18" t="s">
        <v>1476</v>
      </c>
      <c r="T201" s="18" t="s">
        <v>1477</v>
      </c>
      <c r="U201" s="18" t="s">
        <v>1478</v>
      </c>
      <c r="V201" s="18" t="s">
        <v>1479</v>
      </c>
      <c r="W201" s="18" t="s">
        <v>1480</v>
      </c>
      <c r="X201" s="18" t="s">
        <v>1481</v>
      </c>
      <c r="Y201" s="15" t="s">
        <v>1482</v>
      </c>
      <c r="Z201" s="15" t="s">
        <v>126</v>
      </c>
      <c r="AA201" s="15" t="s">
        <v>359</v>
      </c>
      <c r="AB201" s="19" t="s">
        <v>128</v>
      </c>
      <c r="AC201" s="32" t="s">
        <v>1559</v>
      </c>
      <c r="AD201" s="15" t="s">
        <v>894</v>
      </c>
      <c r="AE201" s="15">
        <v>2</v>
      </c>
      <c r="AF201" s="17">
        <v>8015086016939</v>
      </c>
      <c r="AG201" s="15" t="s">
        <v>1723</v>
      </c>
      <c r="AH201" s="15" t="s">
        <v>1554</v>
      </c>
      <c r="AI201" s="18" t="s">
        <v>1386</v>
      </c>
      <c r="AJ201" s="15" t="s">
        <v>1850</v>
      </c>
      <c r="AK201" s="17">
        <v>8015086016922</v>
      </c>
      <c r="AL201" s="15" t="s">
        <v>1751</v>
      </c>
      <c r="AM201" s="15" t="s">
        <v>1851</v>
      </c>
      <c r="AN201" s="15" t="s">
        <v>1483</v>
      </c>
      <c r="AO201" s="15" t="s">
        <v>1852</v>
      </c>
      <c r="AP201" s="15"/>
      <c r="AQ201" s="15"/>
      <c r="AR201" s="15"/>
      <c r="AS201" s="15"/>
      <c r="AT201" s="15"/>
      <c r="AU201" s="15"/>
      <c r="AV201" s="15"/>
      <c r="AW201" s="15"/>
      <c r="AX201" s="15"/>
      <c r="AY201" s="15"/>
      <c r="AZ201" s="15"/>
      <c r="BA201" s="15"/>
      <c r="BB201" s="15"/>
      <c r="BC201" s="15"/>
      <c r="BD201" s="15"/>
      <c r="BE201" s="15"/>
      <c r="BF201" s="15"/>
      <c r="BG201" s="15"/>
      <c r="BH201" s="15"/>
      <c r="BI201" s="15"/>
      <c r="BJ201" s="15"/>
      <c r="BK201" s="15"/>
      <c r="BL201" s="15"/>
      <c r="BM201" s="15"/>
      <c r="BN201" s="15"/>
      <c r="BO201" s="15"/>
      <c r="BP201" s="15"/>
      <c r="BQ201" s="15"/>
      <c r="BR201" s="15"/>
      <c r="BS201" s="15"/>
      <c r="BT201" s="15"/>
      <c r="BU201" s="15"/>
      <c r="BV201" s="15"/>
      <c r="BW201" s="15"/>
      <c r="BX201" s="15"/>
      <c r="BY201" s="15"/>
      <c r="BZ201" s="15"/>
      <c r="CA201" s="15"/>
      <c r="CB201" s="15"/>
      <c r="CC201" s="15"/>
      <c r="CD201" s="15"/>
      <c r="CE201" s="15"/>
      <c r="CF201" s="15"/>
      <c r="CG201" s="15"/>
      <c r="CH201" s="15"/>
      <c r="CI201" s="15"/>
      <c r="CJ201" s="15"/>
      <c r="CK201" s="15"/>
      <c r="CL201" s="15"/>
      <c r="CM201" s="15"/>
      <c r="CN201" s="15"/>
      <c r="CO201" s="15"/>
      <c r="CP201" s="15"/>
      <c r="CQ201" s="15"/>
      <c r="CR201" s="15"/>
      <c r="CS201" s="15"/>
      <c r="CT201" s="15"/>
      <c r="CU201" s="15"/>
      <c r="CV201" s="15"/>
      <c r="CW201" s="15"/>
      <c r="CX201" s="20"/>
      <c r="CY201" s="20"/>
      <c r="CZ201" s="20"/>
      <c r="DA201" s="20"/>
      <c r="DB201" s="20"/>
      <c r="DC201" s="20"/>
      <c r="DD201" s="20"/>
      <c r="DE201" s="20"/>
      <c r="DF201" s="20"/>
      <c r="DG201" s="20"/>
      <c r="DH201" s="20"/>
      <c r="DI201" s="20"/>
      <c r="DJ201" s="20"/>
      <c r="DK201" s="20"/>
      <c r="DL201" s="20"/>
      <c r="DM201" s="20"/>
      <c r="DN201" s="20"/>
      <c r="DO201" s="20"/>
      <c r="DP201" s="20"/>
      <c r="DQ201" s="20"/>
      <c r="DR201" s="20"/>
      <c r="DS201" s="20"/>
      <c r="DT201" s="20"/>
    </row>
    <row r="202" spans="1:124" s="7" customFormat="1" ht="39.75" customHeight="1" x14ac:dyDescent="0.25">
      <c r="A202" s="150" t="e" vm="52">
        <v>#VALUE!</v>
      </c>
      <c r="B202" s="15" t="s">
        <v>345</v>
      </c>
      <c r="C202" s="15" t="s">
        <v>572</v>
      </c>
      <c r="D202" s="26" t="s">
        <v>571</v>
      </c>
      <c r="E202" s="15">
        <v>94051190</v>
      </c>
      <c r="F202" s="15" t="s">
        <v>357</v>
      </c>
      <c r="G202" s="15" t="s">
        <v>1698</v>
      </c>
      <c r="H202" s="15" t="s">
        <v>1699</v>
      </c>
      <c r="I202" s="16">
        <v>1310</v>
      </c>
      <c r="J202" s="16" t="s">
        <v>879</v>
      </c>
      <c r="K202" s="15"/>
      <c r="L202" s="15" t="e">
        <f>+VLOOKUP(C202,[1]EU!$C$3:$F$233,4,0)</f>
        <v>#N/A</v>
      </c>
      <c r="M202" s="15" t="e">
        <f>+VLOOKUP(C202,[1]EU!$C$3:$G$233,5,0)</f>
        <v>#N/A</v>
      </c>
      <c r="N202" s="17">
        <v>8015086007555</v>
      </c>
      <c r="O202" s="18" t="s">
        <v>573</v>
      </c>
      <c r="P202" s="18" t="s">
        <v>574</v>
      </c>
      <c r="Q202" s="18" t="s">
        <v>575</v>
      </c>
      <c r="R202" s="18" t="s">
        <v>576</v>
      </c>
      <c r="S202" s="18" t="s">
        <v>577</v>
      </c>
      <c r="T202" s="18" t="s">
        <v>578</v>
      </c>
      <c r="U202" s="18" t="s">
        <v>579</v>
      </c>
      <c r="V202" s="18" t="s">
        <v>580</v>
      </c>
      <c r="W202" s="18" t="s">
        <v>581</v>
      </c>
      <c r="X202" s="18" t="s">
        <v>582</v>
      </c>
      <c r="Y202" s="15" t="s">
        <v>583</v>
      </c>
      <c r="Z202" s="15" t="s">
        <v>360</v>
      </c>
      <c r="AA202" s="15" t="s">
        <v>1079</v>
      </c>
      <c r="AB202" s="15" t="s">
        <v>1100</v>
      </c>
      <c r="AC202" s="18" t="s">
        <v>584</v>
      </c>
      <c r="AD202" s="15" t="s">
        <v>585</v>
      </c>
      <c r="AE202" s="15">
        <v>2</v>
      </c>
      <c r="AF202" s="1" t="s">
        <v>1853</v>
      </c>
      <c r="AG202" s="15" t="s">
        <v>1751</v>
      </c>
      <c r="AH202" s="15" t="s">
        <v>1272</v>
      </c>
      <c r="AI202" s="15" t="s">
        <v>1273</v>
      </c>
      <c r="AJ202" s="15" t="s">
        <v>1253</v>
      </c>
      <c r="AK202" s="1" t="s">
        <v>1854</v>
      </c>
      <c r="AL202" s="15" t="s">
        <v>1723</v>
      </c>
      <c r="AM202" s="15" t="s">
        <v>1274</v>
      </c>
      <c r="AN202" s="15" t="s">
        <v>1275</v>
      </c>
      <c r="AO202" s="15" t="s">
        <v>1276</v>
      </c>
      <c r="AP202" s="15"/>
      <c r="AQ202" s="15"/>
      <c r="AR202" s="15"/>
      <c r="AS202" s="15"/>
      <c r="AT202" s="15"/>
      <c r="AU202" s="15"/>
      <c r="AV202" s="15"/>
      <c r="AW202" s="15"/>
      <c r="AX202" s="15"/>
      <c r="AY202" s="15"/>
      <c r="AZ202" s="15"/>
      <c r="BA202" s="15"/>
      <c r="BB202" s="15"/>
      <c r="BC202" s="15"/>
      <c r="BD202" s="15"/>
      <c r="BE202" s="15"/>
      <c r="BF202" s="15"/>
      <c r="BG202" s="15"/>
      <c r="BH202" s="15"/>
      <c r="BI202" s="15"/>
      <c r="BJ202" s="15"/>
      <c r="BK202" s="15"/>
      <c r="BL202" s="15"/>
      <c r="BM202" s="15"/>
      <c r="BN202" s="15"/>
      <c r="BO202" s="15"/>
      <c r="BP202" s="15"/>
      <c r="BQ202" s="15"/>
      <c r="BR202" s="15"/>
      <c r="BS202" s="15"/>
      <c r="BT202" s="15"/>
      <c r="BU202" s="15"/>
      <c r="BV202" s="15"/>
      <c r="BW202" s="15"/>
      <c r="BX202" s="15"/>
      <c r="BY202" s="15"/>
      <c r="BZ202" s="15"/>
      <c r="CA202" s="15"/>
      <c r="CB202" s="15"/>
      <c r="CC202" s="15"/>
      <c r="CD202" s="15"/>
      <c r="CE202" s="15"/>
      <c r="CF202" s="15"/>
      <c r="CG202" s="15"/>
      <c r="CH202" s="15"/>
      <c r="CI202" s="15"/>
      <c r="CJ202" s="15"/>
      <c r="CK202" s="15"/>
      <c r="CL202" s="15"/>
      <c r="CM202" s="15"/>
      <c r="CN202" s="15"/>
      <c r="CO202" s="15"/>
      <c r="CP202" s="15"/>
      <c r="CQ202" s="15"/>
      <c r="CR202" s="15"/>
      <c r="CS202" s="15"/>
      <c r="CT202" s="15"/>
      <c r="CU202" s="15"/>
      <c r="CV202" s="15">
        <v>6.2</v>
      </c>
      <c r="CW202" s="15">
        <v>4.49</v>
      </c>
      <c r="CX202" s="20" t="s">
        <v>130</v>
      </c>
      <c r="CY202" s="20" t="s">
        <v>127</v>
      </c>
      <c r="CZ202" s="20" t="s">
        <v>130</v>
      </c>
      <c r="DA202" s="20" t="s">
        <v>130</v>
      </c>
      <c r="DB202" s="20" t="s">
        <v>130</v>
      </c>
      <c r="DC202" s="20" t="s">
        <v>127</v>
      </c>
      <c r="DD202" s="20" t="s">
        <v>131</v>
      </c>
      <c r="DE202" s="20" t="s">
        <v>130</v>
      </c>
      <c r="DF202" s="20" t="s">
        <v>130</v>
      </c>
      <c r="DG202" s="20" t="s">
        <v>127</v>
      </c>
      <c r="DH202" s="20" t="s">
        <v>127</v>
      </c>
      <c r="DI202" s="20" t="str">
        <f t="shared" si="22"/>
        <v>E</v>
      </c>
      <c r="DJ202" s="20" t="s">
        <v>132</v>
      </c>
      <c r="DK202" s="20" t="s">
        <v>130</v>
      </c>
      <c r="DL202" s="20" t="s">
        <v>130</v>
      </c>
      <c r="DM202" s="20" t="s">
        <v>130</v>
      </c>
      <c r="DN202" s="20" t="s">
        <v>130</v>
      </c>
      <c r="DO202" s="29" t="s">
        <v>130</v>
      </c>
      <c r="DP202" s="20" t="s">
        <v>130</v>
      </c>
      <c r="DQ202" s="20" t="s">
        <v>130</v>
      </c>
      <c r="DR202" s="20" t="s">
        <v>127</v>
      </c>
      <c r="DS202" s="20" t="s">
        <v>131</v>
      </c>
      <c r="DT202" s="20" t="s">
        <v>131</v>
      </c>
    </row>
    <row r="203" spans="1:124" s="7" customFormat="1" ht="43.5" customHeight="1" x14ac:dyDescent="0.25">
      <c r="A203" s="151"/>
      <c r="B203" s="15" t="s">
        <v>345</v>
      </c>
      <c r="C203" s="15" t="s">
        <v>587</v>
      </c>
      <c r="D203" s="26" t="s">
        <v>586</v>
      </c>
      <c r="E203" s="15">
        <v>94051190</v>
      </c>
      <c r="F203" s="15" t="s">
        <v>357</v>
      </c>
      <c r="G203" s="15" t="s">
        <v>1698</v>
      </c>
      <c r="H203" s="15" t="s">
        <v>1699</v>
      </c>
      <c r="I203" s="16">
        <v>2340</v>
      </c>
      <c r="J203" s="16" t="s">
        <v>879</v>
      </c>
      <c r="K203" s="15"/>
      <c r="L203" s="15" t="e">
        <f>+VLOOKUP(C203,[1]EU!$C$3:$F$233,4,0)</f>
        <v>#N/A</v>
      </c>
      <c r="M203" s="15" t="e">
        <f>+VLOOKUP(C203,[1]EU!$C$3:$G$233,5,0)</f>
        <v>#N/A</v>
      </c>
      <c r="N203" s="17">
        <v>8015086007579</v>
      </c>
      <c r="O203" s="18" t="s">
        <v>573</v>
      </c>
      <c r="P203" s="18" t="s">
        <v>574</v>
      </c>
      <c r="Q203" s="18" t="s">
        <v>575</v>
      </c>
      <c r="R203" s="18" t="s">
        <v>576</v>
      </c>
      <c r="S203" s="18" t="s">
        <v>577</v>
      </c>
      <c r="T203" s="18" t="s">
        <v>578</v>
      </c>
      <c r="U203" s="18" t="s">
        <v>579</v>
      </c>
      <c r="V203" s="18" t="s">
        <v>580</v>
      </c>
      <c r="W203" s="18" t="s">
        <v>581</v>
      </c>
      <c r="X203" s="18" t="s">
        <v>582</v>
      </c>
      <c r="Y203" s="15" t="s">
        <v>588</v>
      </c>
      <c r="Z203" s="15" t="s">
        <v>360</v>
      </c>
      <c r="AA203" s="15" t="s">
        <v>1079</v>
      </c>
      <c r="AB203" s="15" t="s">
        <v>1100</v>
      </c>
      <c r="AC203" s="18" t="s">
        <v>589</v>
      </c>
      <c r="AD203" s="15" t="s">
        <v>585</v>
      </c>
      <c r="AE203" s="15">
        <v>4</v>
      </c>
      <c r="AF203" s="1" t="s">
        <v>1853</v>
      </c>
      <c r="AG203" s="15" t="s">
        <v>1751</v>
      </c>
      <c r="AH203" s="15" t="s">
        <v>1272</v>
      </c>
      <c r="AI203" s="15" t="s">
        <v>1273</v>
      </c>
      <c r="AJ203" s="15" t="s">
        <v>1253</v>
      </c>
      <c r="AK203" s="1" t="s">
        <v>1853</v>
      </c>
      <c r="AL203" s="15" t="s">
        <v>1751</v>
      </c>
      <c r="AM203" s="15" t="s">
        <v>1272</v>
      </c>
      <c r="AN203" s="15" t="s">
        <v>1273</v>
      </c>
      <c r="AO203" s="15" t="s">
        <v>1253</v>
      </c>
      <c r="AP203" s="15" t="s">
        <v>1854</v>
      </c>
      <c r="AQ203" s="15" t="s">
        <v>1723</v>
      </c>
      <c r="AR203" s="15" t="s">
        <v>1274</v>
      </c>
      <c r="AS203" s="15" t="s">
        <v>1275</v>
      </c>
      <c r="AT203" s="15" t="s">
        <v>1276</v>
      </c>
      <c r="AU203" s="15" t="s">
        <v>1854</v>
      </c>
      <c r="AV203" s="15" t="s">
        <v>1723</v>
      </c>
      <c r="AW203" s="15" t="s">
        <v>1274</v>
      </c>
      <c r="AX203" s="15" t="s">
        <v>1275</v>
      </c>
      <c r="AY203" s="15" t="s">
        <v>1276</v>
      </c>
      <c r="AZ203" s="15"/>
      <c r="BA203" s="15"/>
      <c r="BB203" s="15"/>
      <c r="BC203" s="15"/>
      <c r="BD203" s="15"/>
      <c r="BE203" s="15"/>
      <c r="BF203" s="15"/>
      <c r="BG203" s="15"/>
      <c r="BH203" s="15"/>
      <c r="BI203" s="15"/>
      <c r="BJ203" s="15"/>
      <c r="BK203" s="15"/>
      <c r="BL203" s="15"/>
      <c r="BM203" s="15"/>
      <c r="BN203" s="15"/>
      <c r="BO203" s="15"/>
      <c r="BP203" s="15"/>
      <c r="BQ203" s="15"/>
      <c r="BR203" s="15"/>
      <c r="BS203" s="15"/>
      <c r="BT203" s="15"/>
      <c r="BU203" s="15"/>
      <c r="BV203" s="15"/>
      <c r="BW203" s="15"/>
      <c r="BX203" s="15"/>
      <c r="BY203" s="15"/>
      <c r="BZ203" s="15"/>
      <c r="CA203" s="15"/>
      <c r="CB203" s="15"/>
      <c r="CC203" s="15"/>
      <c r="CD203" s="15"/>
      <c r="CE203" s="15"/>
      <c r="CF203" s="15"/>
      <c r="CG203" s="15"/>
      <c r="CH203" s="15"/>
      <c r="CI203" s="15"/>
      <c r="CJ203" s="15"/>
      <c r="CK203" s="15"/>
      <c r="CL203" s="15"/>
      <c r="CM203" s="15"/>
      <c r="CN203" s="15"/>
      <c r="CO203" s="15"/>
      <c r="CP203" s="15"/>
      <c r="CQ203" s="15"/>
      <c r="CR203" s="15"/>
      <c r="CS203" s="15"/>
      <c r="CT203" s="15"/>
      <c r="CU203" s="15"/>
      <c r="CV203" s="15">
        <v>9.33</v>
      </c>
      <c r="CW203" s="15">
        <v>6.7</v>
      </c>
      <c r="CX203" s="20" t="s">
        <v>130</v>
      </c>
      <c r="CY203" s="20" t="s">
        <v>127</v>
      </c>
      <c r="CZ203" s="20" t="s">
        <v>130</v>
      </c>
      <c r="DA203" s="20" t="s">
        <v>130</v>
      </c>
      <c r="DB203" s="20" t="s">
        <v>130</v>
      </c>
      <c r="DC203" s="20" t="s">
        <v>127</v>
      </c>
      <c r="DD203" s="20" t="s">
        <v>131</v>
      </c>
      <c r="DE203" s="20" t="s">
        <v>130</v>
      </c>
      <c r="DF203" s="20" t="s">
        <v>130</v>
      </c>
      <c r="DG203" s="20" t="s">
        <v>127</v>
      </c>
      <c r="DH203" s="20" t="s">
        <v>127</v>
      </c>
      <c r="DI203" s="20" t="str">
        <f t="shared" si="22"/>
        <v>E</v>
      </c>
      <c r="DJ203" s="20" t="s">
        <v>132</v>
      </c>
      <c r="DK203" s="20" t="s">
        <v>130</v>
      </c>
      <c r="DL203" s="20" t="s">
        <v>130</v>
      </c>
      <c r="DM203" s="20" t="s">
        <v>130</v>
      </c>
      <c r="DN203" s="20" t="s">
        <v>130</v>
      </c>
      <c r="DO203" s="29" t="s">
        <v>130</v>
      </c>
      <c r="DP203" s="20" t="s">
        <v>130</v>
      </c>
      <c r="DQ203" s="20" t="s">
        <v>130</v>
      </c>
      <c r="DR203" s="20" t="s">
        <v>127</v>
      </c>
      <c r="DS203" s="20" t="s">
        <v>131</v>
      </c>
      <c r="DT203" s="20" t="s">
        <v>131</v>
      </c>
    </row>
    <row r="204" spans="1:124" ht="72.75" customHeight="1" x14ac:dyDescent="0.25">
      <c r="A204" s="15"/>
      <c r="B204" s="15" t="s">
        <v>345</v>
      </c>
      <c r="C204" s="15" t="s">
        <v>591</v>
      </c>
      <c r="D204" s="26" t="s">
        <v>590</v>
      </c>
      <c r="E204" s="15">
        <v>94051190</v>
      </c>
      <c r="F204" s="15" t="s">
        <v>173</v>
      </c>
      <c r="G204" s="15" t="s">
        <v>134</v>
      </c>
      <c r="H204" s="15" t="s">
        <v>273</v>
      </c>
      <c r="I204" s="16">
        <v>390</v>
      </c>
      <c r="J204" s="16" t="s">
        <v>902</v>
      </c>
      <c r="K204" s="15"/>
      <c r="L204" s="15" t="e">
        <f>+VLOOKUP(C204,[1]EU!$C$3:$F$233,4,0)</f>
        <v>#N/A</v>
      </c>
      <c r="M204" s="15" t="e">
        <f>+VLOOKUP(C204,[1]EU!$C$3:$G$233,5,0)</f>
        <v>#N/A</v>
      </c>
      <c r="N204" s="17">
        <v>8015086001454</v>
      </c>
      <c r="O204" s="18" t="s">
        <v>592</v>
      </c>
      <c r="P204" s="18" t="s">
        <v>593</v>
      </c>
      <c r="Q204" s="18" t="s">
        <v>594</v>
      </c>
      <c r="R204" s="18" t="s">
        <v>595</v>
      </c>
      <c r="S204" s="18" t="s">
        <v>596</v>
      </c>
      <c r="T204" s="18" t="s">
        <v>597</v>
      </c>
      <c r="U204" s="18" t="s">
        <v>598</v>
      </c>
      <c r="V204" s="18" t="s">
        <v>599</v>
      </c>
      <c r="W204" s="18" t="s">
        <v>600</v>
      </c>
      <c r="X204" s="18" t="s">
        <v>601</v>
      </c>
      <c r="Y204" s="15" t="s">
        <v>602</v>
      </c>
      <c r="Z204" s="15" t="s">
        <v>126</v>
      </c>
      <c r="AA204" s="15" t="s">
        <v>127</v>
      </c>
      <c r="AB204" s="19" t="s">
        <v>128</v>
      </c>
      <c r="AC204" s="18" t="s">
        <v>603</v>
      </c>
      <c r="AD204" s="15" t="s">
        <v>395</v>
      </c>
      <c r="AE204" s="15">
        <v>1</v>
      </c>
      <c r="AF204" s="17">
        <v>8015086001454</v>
      </c>
      <c r="AG204" s="15"/>
      <c r="AH204" s="15" t="s">
        <v>1277</v>
      </c>
      <c r="AI204" s="15" t="s">
        <v>1278</v>
      </c>
      <c r="AJ204" s="15" t="s">
        <v>1164</v>
      </c>
      <c r="AK204" s="15"/>
      <c r="AL204" s="15"/>
      <c r="AM204" s="15"/>
      <c r="AN204" s="15"/>
      <c r="AO204" s="15"/>
      <c r="AP204" s="15"/>
      <c r="AQ204" s="15"/>
      <c r="AR204" s="15"/>
      <c r="AS204" s="15"/>
      <c r="AT204" s="15"/>
      <c r="AU204" s="15"/>
      <c r="AV204" s="15"/>
      <c r="AW204" s="15"/>
      <c r="AX204" s="15"/>
      <c r="AY204" s="15"/>
      <c r="AZ204" s="15"/>
      <c r="BA204" s="15"/>
      <c r="BB204" s="15"/>
      <c r="BC204" s="15"/>
      <c r="BD204" s="15"/>
      <c r="BE204" s="15"/>
      <c r="BF204" s="15"/>
      <c r="BG204" s="15"/>
      <c r="BH204" s="15"/>
      <c r="BI204" s="15"/>
      <c r="BJ204" s="15"/>
      <c r="BK204" s="15"/>
      <c r="BL204" s="15"/>
      <c r="BM204" s="15"/>
      <c r="BN204" s="15"/>
      <c r="BO204" s="15"/>
      <c r="BP204" s="15"/>
      <c r="BQ204" s="15"/>
      <c r="BR204" s="15"/>
      <c r="BS204" s="15"/>
      <c r="BT204" s="15"/>
      <c r="BU204" s="15"/>
      <c r="BV204" s="15"/>
      <c r="BW204" s="15"/>
      <c r="BX204" s="15"/>
      <c r="BY204" s="15"/>
      <c r="BZ204" s="15"/>
      <c r="CA204" s="15"/>
      <c r="CB204" s="15"/>
      <c r="CC204" s="15"/>
      <c r="CD204" s="15"/>
      <c r="CE204" s="15"/>
      <c r="CF204" s="15"/>
      <c r="CG204" s="15"/>
      <c r="CH204" s="15"/>
      <c r="CI204" s="15"/>
      <c r="CJ204" s="15"/>
      <c r="CK204" s="15"/>
      <c r="CL204" s="15"/>
      <c r="CM204" s="15"/>
      <c r="CN204" s="15"/>
      <c r="CO204" s="15"/>
      <c r="CP204" s="15"/>
      <c r="CQ204" s="15"/>
      <c r="CR204" s="15"/>
      <c r="CS204" s="15"/>
      <c r="CT204" s="15"/>
      <c r="CU204" s="15"/>
      <c r="CV204" s="15">
        <v>1.78</v>
      </c>
      <c r="CW204" s="15">
        <v>1.26</v>
      </c>
      <c r="CX204" s="20" t="s">
        <v>130</v>
      </c>
      <c r="CY204" s="20" t="s">
        <v>127</v>
      </c>
      <c r="CZ204" s="20" t="s">
        <v>130</v>
      </c>
      <c r="DA204" s="20" t="s">
        <v>130</v>
      </c>
      <c r="DB204" s="20" t="s">
        <v>130</v>
      </c>
      <c r="DC204" s="20" t="s">
        <v>127</v>
      </c>
      <c r="DD204" s="20" t="s">
        <v>131</v>
      </c>
      <c r="DE204" s="20" t="s">
        <v>130</v>
      </c>
      <c r="DF204" s="20" t="s">
        <v>130</v>
      </c>
      <c r="DG204" s="20" t="s">
        <v>127</v>
      </c>
      <c r="DH204" s="20" t="s">
        <v>127</v>
      </c>
      <c r="DI204" s="20" t="str">
        <f t="shared" si="22"/>
        <v>-</v>
      </c>
      <c r="DJ204" s="20" t="s">
        <v>132</v>
      </c>
      <c r="DK204" s="20" t="s">
        <v>130</v>
      </c>
      <c r="DL204" s="20" t="s">
        <v>130</v>
      </c>
      <c r="DM204" s="20" t="s">
        <v>130</v>
      </c>
      <c r="DN204" s="20" t="s">
        <v>130</v>
      </c>
      <c r="DO204" s="20" t="s">
        <v>130</v>
      </c>
      <c r="DP204" s="20" t="s">
        <v>130</v>
      </c>
      <c r="DQ204" s="20" t="s">
        <v>130</v>
      </c>
      <c r="DR204" s="20" t="s">
        <v>127</v>
      </c>
      <c r="DS204" s="20" t="s">
        <v>131</v>
      </c>
      <c r="DT204" s="20" t="s">
        <v>131</v>
      </c>
    </row>
    <row r="205" spans="1:124" ht="89.25" customHeight="1" x14ac:dyDescent="0.25">
      <c r="A205" s="15"/>
      <c r="B205" s="15" t="s">
        <v>604</v>
      </c>
      <c r="C205" s="15" t="s">
        <v>606</v>
      </c>
      <c r="D205" s="26" t="s">
        <v>605</v>
      </c>
      <c r="E205" s="15">
        <v>94051190</v>
      </c>
      <c r="F205" s="15" t="s">
        <v>114</v>
      </c>
      <c r="G205" s="15" t="s">
        <v>134</v>
      </c>
      <c r="H205" s="15" t="s">
        <v>1691</v>
      </c>
      <c r="I205" s="16">
        <v>450</v>
      </c>
      <c r="J205" s="16" t="s">
        <v>882</v>
      </c>
      <c r="K205" s="15"/>
      <c r="L205" s="15" t="e">
        <f>+VLOOKUP(C205,[1]EU!$C$3:$F$233,4,0)</f>
        <v>#N/A</v>
      </c>
      <c r="M205" s="15" t="e">
        <f>+VLOOKUP(C205,[1]EU!$C$3:$G$233,5,0)</f>
        <v>#N/A</v>
      </c>
      <c r="N205" s="17">
        <v>8015086001478</v>
      </c>
      <c r="O205" s="18" t="s">
        <v>607</v>
      </c>
      <c r="P205" s="18" t="s">
        <v>608</v>
      </c>
      <c r="Q205" s="18" t="s">
        <v>609</v>
      </c>
      <c r="R205" s="18" t="s">
        <v>610</v>
      </c>
      <c r="S205" s="18" t="s">
        <v>611</v>
      </c>
      <c r="T205" s="18" t="s">
        <v>612</v>
      </c>
      <c r="U205" s="18" t="s">
        <v>613</v>
      </c>
      <c r="V205" s="18" t="s">
        <v>614</v>
      </c>
      <c r="W205" s="18" t="s">
        <v>615</v>
      </c>
      <c r="X205" s="18" t="s">
        <v>616</v>
      </c>
      <c r="Y205" s="15" t="s">
        <v>617</v>
      </c>
      <c r="Z205" s="15" t="s">
        <v>126</v>
      </c>
      <c r="AA205" s="15" t="s">
        <v>127</v>
      </c>
      <c r="AB205" s="19" t="s">
        <v>128</v>
      </c>
      <c r="AC205" s="18" t="s">
        <v>344</v>
      </c>
      <c r="AD205" s="15" t="s">
        <v>129</v>
      </c>
      <c r="AE205" s="15">
        <v>1</v>
      </c>
      <c r="AF205" s="17">
        <v>8015086001478</v>
      </c>
      <c r="AG205" s="15"/>
      <c r="AH205" s="15" t="s">
        <v>1279</v>
      </c>
      <c r="AI205" s="15" t="s">
        <v>1280</v>
      </c>
      <c r="AJ205" s="15" t="s">
        <v>1281</v>
      </c>
      <c r="AK205" s="15"/>
      <c r="AL205" s="15"/>
      <c r="AM205" s="15"/>
      <c r="AN205" s="15"/>
      <c r="AO205" s="15"/>
      <c r="AP205" s="15"/>
      <c r="AQ205" s="15"/>
      <c r="AR205" s="15"/>
      <c r="AS205" s="15"/>
      <c r="AT205" s="15"/>
      <c r="AU205" s="15"/>
      <c r="AV205" s="15"/>
      <c r="AW205" s="15"/>
      <c r="AX205" s="15"/>
      <c r="AY205" s="15"/>
      <c r="AZ205" s="15"/>
      <c r="BA205" s="15"/>
      <c r="BB205" s="15"/>
      <c r="BC205" s="15"/>
      <c r="BD205" s="15"/>
      <c r="BE205" s="15"/>
      <c r="BF205" s="15"/>
      <c r="BG205" s="15"/>
      <c r="BH205" s="15"/>
      <c r="BI205" s="15"/>
      <c r="BJ205" s="15"/>
      <c r="BK205" s="15"/>
      <c r="BL205" s="15"/>
      <c r="BM205" s="15"/>
      <c r="BN205" s="15"/>
      <c r="BO205" s="15"/>
      <c r="BP205" s="15"/>
      <c r="BQ205" s="15"/>
      <c r="BR205" s="15"/>
      <c r="BS205" s="15"/>
      <c r="BT205" s="15"/>
      <c r="BU205" s="15"/>
      <c r="BV205" s="15"/>
      <c r="BW205" s="15"/>
      <c r="BX205" s="15"/>
      <c r="BY205" s="15"/>
      <c r="BZ205" s="15"/>
      <c r="CA205" s="15"/>
      <c r="CB205" s="15"/>
      <c r="CC205" s="15"/>
      <c r="CD205" s="15"/>
      <c r="CE205" s="15"/>
      <c r="CF205" s="15"/>
      <c r="CG205" s="15"/>
      <c r="CH205" s="15"/>
      <c r="CI205" s="15"/>
      <c r="CJ205" s="15"/>
      <c r="CK205" s="15"/>
      <c r="CL205" s="15"/>
      <c r="CM205" s="15"/>
      <c r="CN205" s="15"/>
      <c r="CO205" s="15"/>
      <c r="CP205" s="15"/>
      <c r="CQ205" s="15"/>
      <c r="CR205" s="15"/>
      <c r="CS205" s="15"/>
      <c r="CT205" s="15"/>
      <c r="CU205" s="15"/>
      <c r="CV205" s="15">
        <v>5.16</v>
      </c>
      <c r="CW205" s="15">
        <v>2.98</v>
      </c>
      <c r="CX205" s="20" t="s">
        <v>130</v>
      </c>
      <c r="CY205" s="20" t="s">
        <v>127</v>
      </c>
      <c r="CZ205" s="20" t="s">
        <v>130</v>
      </c>
      <c r="DA205" s="20" t="s">
        <v>130</v>
      </c>
      <c r="DB205" s="20" t="s">
        <v>130</v>
      </c>
      <c r="DC205" s="20" t="s">
        <v>127</v>
      </c>
      <c r="DD205" s="20" t="s">
        <v>131</v>
      </c>
      <c r="DE205" s="20" t="s">
        <v>130</v>
      </c>
      <c r="DF205" s="20" t="s">
        <v>130</v>
      </c>
      <c r="DG205" s="20" t="s">
        <v>127</v>
      </c>
      <c r="DH205" s="20" t="s">
        <v>127</v>
      </c>
      <c r="DI205" s="20" t="str">
        <f t="shared" si="22"/>
        <v>-</v>
      </c>
      <c r="DJ205" s="20" t="s">
        <v>132</v>
      </c>
      <c r="DK205" s="20" t="s">
        <v>130</v>
      </c>
      <c r="DL205" s="20" t="s">
        <v>130</v>
      </c>
      <c r="DM205" s="20" t="s">
        <v>130</v>
      </c>
      <c r="DN205" s="20" t="s">
        <v>130</v>
      </c>
      <c r="DO205" s="20" t="s">
        <v>127</v>
      </c>
      <c r="DP205" s="20" t="s">
        <v>130</v>
      </c>
      <c r="DQ205" s="20" t="s">
        <v>130</v>
      </c>
      <c r="DR205" s="20" t="s">
        <v>127</v>
      </c>
      <c r="DS205" s="20" t="s">
        <v>131</v>
      </c>
      <c r="DT205" s="20" t="s">
        <v>131</v>
      </c>
    </row>
    <row r="206" spans="1:124" ht="21.75" customHeight="1" x14ac:dyDescent="0.25">
      <c r="A206" s="139"/>
      <c r="B206" s="15" t="s">
        <v>604</v>
      </c>
      <c r="C206" s="18" t="s">
        <v>1485</v>
      </c>
      <c r="D206" s="26" t="s">
        <v>1484</v>
      </c>
      <c r="E206" s="15">
        <v>94051190</v>
      </c>
      <c r="F206" s="15" t="s">
        <v>618</v>
      </c>
      <c r="G206" s="15" t="s">
        <v>869</v>
      </c>
      <c r="H206" s="15" t="s">
        <v>1488</v>
      </c>
      <c r="I206" s="16">
        <v>240</v>
      </c>
      <c r="J206" s="16" t="s">
        <v>882</v>
      </c>
      <c r="K206" s="15"/>
      <c r="L206" s="15" t="s">
        <v>704</v>
      </c>
      <c r="M206" s="15">
        <v>2019</v>
      </c>
      <c r="N206" s="97" t="s">
        <v>1543</v>
      </c>
      <c r="O206" s="18" t="s">
        <v>619</v>
      </c>
      <c r="P206" s="18" t="s">
        <v>620</v>
      </c>
      <c r="Q206" s="18" t="s">
        <v>621</v>
      </c>
      <c r="R206" s="18" t="s">
        <v>622</v>
      </c>
      <c r="S206" s="18" t="s">
        <v>623</v>
      </c>
      <c r="T206" s="18" t="s">
        <v>624</v>
      </c>
      <c r="U206" s="18" t="s">
        <v>625</v>
      </c>
      <c r="V206" s="18" t="s">
        <v>626</v>
      </c>
      <c r="W206" s="18" t="s">
        <v>627</v>
      </c>
      <c r="X206" s="18" t="s">
        <v>628</v>
      </c>
      <c r="Y206" s="15" t="s">
        <v>1494</v>
      </c>
      <c r="Z206" s="15" t="s">
        <v>126</v>
      </c>
      <c r="AA206" s="15" t="s">
        <v>127</v>
      </c>
      <c r="AB206" s="15" t="s">
        <v>171</v>
      </c>
      <c r="AC206" s="18" t="s">
        <v>1495</v>
      </c>
      <c r="AD206" s="15" t="s">
        <v>267</v>
      </c>
      <c r="AE206" s="15">
        <v>1</v>
      </c>
      <c r="AF206" s="135" t="s">
        <v>1543</v>
      </c>
      <c r="AG206" s="15"/>
      <c r="AH206" s="15" t="s">
        <v>1497</v>
      </c>
      <c r="AI206" s="15" t="s">
        <v>1496</v>
      </c>
      <c r="AJ206" s="15" t="s">
        <v>1262</v>
      </c>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v>3.65</v>
      </c>
      <c r="CW206" s="15">
        <v>3.06</v>
      </c>
      <c r="CX206" s="20" t="s">
        <v>130</v>
      </c>
      <c r="CY206" s="20" t="s">
        <v>127</v>
      </c>
      <c r="CZ206" s="20" t="s">
        <v>130</v>
      </c>
      <c r="DA206" s="20" t="s">
        <v>127</v>
      </c>
      <c r="DB206" s="20" t="s">
        <v>130</v>
      </c>
      <c r="DC206" s="20" t="s">
        <v>127</v>
      </c>
      <c r="DD206" s="20" t="s">
        <v>131</v>
      </c>
      <c r="DE206" s="20" t="s">
        <v>130</v>
      </c>
      <c r="DF206" s="20" t="s">
        <v>130</v>
      </c>
      <c r="DG206" s="20" t="s">
        <v>127</v>
      </c>
      <c r="DH206" s="20" t="s">
        <v>127</v>
      </c>
      <c r="DI206" s="20" t="str">
        <f t="shared" si="22"/>
        <v>F</v>
      </c>
      <c r="DJ206" s="20" t="s">
        <v>132</v>
      </c>
      <c r="DK206" s="20" t="s">
        <v>130</v>
      </c>
      <c r="DL206" s="20" t="s">
        <v>130</v>
      </c>
      <c r="DM206" s="20" t="s">
        <v>130</v>
      </c>
      <c r="DN206" s="20" t="s">
        <v>130</v>
      </c>
      <c r="DO206" s="20" t="s">
        <v>127</v>
      </c>
      <c r="DP206" s="20" t="s">
        <v>130</v>
      </c>
      <c r="DQ206" s="20" t="s">
        <v>130</v>
      </c>
      <c r="DR206" s="20" t="s">
        <v>127</v>
      </c>
      <c r="DS206" s="20" t="s">
        <v>131</v>
      </c>
      <c r="DT206" s="20" t="s">
        <v>131</v>
      </c>
    </row>
    <row r="207" spans="1:124" ht="21.75" customHeight="1" x14ac:dyDescent="0.25">
      <c r="A207" s="142"/>
      <c r="B207" s="15" t="s">
        <v>604</v>
      </c>
      <c r="C207" s="18" t="s">
        <v>1486</v>
      </c>
      <c r="D207" s="26" t="s">
        <v>1484</v>
      </c>
      <c r="E207" s="15">
        <v>94051190</v>
      </c>
      <c r="F207" s="15" t="s">
        <v>629</v>
      </c>
      <c r="G207" s="15" t="s">
        <v>869</v>
      </c>
      <c r="H207" s="15" t="s">
        <v>1489</v>
      </c>
      <c r="I207" s="16">
        <v>240</v>
      </c>
      <c r="J207" s="16" t="s">
        <v>882</v>
      </c>
      <c r="K207" s="15"/>
      <c r="L207" s="15" t="s">
        <v>704</v>
      </c>
      <c r="M207" s="15">
        <v>2019</v>
      </c>
      <c r="N207" s="97" t="s">
        <v>1544</v>
      </c>
      <c r="O207" s="18" t="s">
        <v>619</v>
      </c>
      <c r="P207" s="18" t="s">
        <v>620</v>
      </c>
      <c r="Q207" s="18" t="s">
        <v>621</v>
      </c>
      <c r="R207" s="18" t="s">
        <v>622</v>
      </c>
      <c r="S207" s="18" t="s">
        <v>623</v>
      </c>
      <c r="T207" s="18" t="s">
        <v>624</v>
      </c>
      <c r="U207" s="18" t="s">
        <v>625</v>
      </c>
      <c r="V207" s="18" t="s">
        <v>626</v>
      </c>
      <c r="W207" s="18" t="s">
        <v>627</v>
      </c>
      <c r="X207" s="18" t="s">
        <v>628</v>
      </c>
      <c r="Y207" s="15" t="s">
        <v>1494</v>
      </c>
      <c r="Z207" s="15" t="s">
        <v>126</v>
      </c>
      <c r="AA207" s="15" t="s">
        <v>127</v>
      </c>
      <c r="AB207" s="15" t="s">
        <v>171</v>
      </c>
      <c r="AC207" s="18" t="s">
        <v>1495</v>
      </c>
      <c r="AD207" s="15" t="s">
        <v>267</v>
      </c>
      <c r="AE207" s="15">
        <v>1</v>
      </c>
      <c r="AF207" s="135" t="s">
        <v>1544</v>
      </c>
      <c r="AG207" s="15"/>
      <c r="AH207" s="15" t="s">
        <v>1497</v>
      </c>
      <c r="AI207" s="15" t="s">
        <v>1496</v>
      </c>
      <c r="AJ207" s="15" t="s">
        <v>1262</v>
      </c>
      <c r="AK207" s="15"/>
      <c r="AL207" s="15"/>
      <c r="AM207" s="15"/>
      <c r="AN207" s="15"/>
      <c r="AO207" s="15"/>
      <c r="AP207" s="15"/>
      <c r="AQ207" s="15"/>
      <c r="AR207" s="15"/>
      <c r="AS207" s="15"/>
      <c r="AT207" s="15"/>
      <c r="AU207" s="15"/>
      <c r="AV207" s="15"/>
      <c r="AW207" s="15"/>
      <c r="AX207" s="15"/>
      <c r="AY207" s="15"/>
      <c r="AZ207" s="15"/>
      <c r="BA207" s="15"/>
      <c r="BB207" s="15"/>
      <c r="BC207" s="15"/>
      <c r="BD207" s="15"/>
      <c r="BE207" s="15"/>
      <c r="BF207" s="15"/>
      <c r="BG207" s="15"/>
      <c r="BH207" s="15"/>
      <c r="BI207" s="15"/>
      <c r="BJ207" s="15"/>
      <c r="BK207" s="15"/>
      <c r="BL207" s="15"/>
      <c r="BM207" s="15"/>
      <c r="BN207" s="15"/>
      <c r="BO207" s="15"/>
      <c r="BP207" s="15"/>
      <c r="BQ207" s="15"/>
      <c r="BR207" s="15"/>
      <c r="BS207" s="15"/>
      <c r="BT207" s="15"/>
      <c r="BU207" s="15"/>
      <c r="BV207" s="15"/>
      <c r="BW207" s="15"/>
      <c r="BX207" s="15"/>
      <c r="BY207" s="15"/>
      <c r="BZ207" s="15"/>
      <c r="CA207" s="15"/>
      <c r="CB207" s="15"/>
      <c r="CC207" s="15"/>
      <c r="CD207" s="15"/>
      <c r="CE207" s="15"/>
      <c r="CF207" s="15"/>
      <c r="CG207" s="15"/>
      <c r="CH207" s="15"/>
      <c r="CI207" s="15"/>
      <c r="CJ207" s="15"/>
      <c r="CK207" s="15"/>
      <c r="CL207" s="15"/>
      <c r="CM207" s="15"/>
      <c r="CN207" s="15"/>
      <c r="CO207" s="15"/>
      <c r="CP207" s="15"/>
      <c r="CQ207" s="15"/>
      <c r="CR207" s="15"/>
      <c r="CS207" s="15"/>
      <c r="CT207" s="15"/>
      <c r="CU207" s="15"/>
      <c r="CV207" s="15">
        <v>3.65</v>
      </c>
      <c r="CW207" s="15">
        <v>3.06</v>
      </c>
      <c r="CX207" s="20" t="s">
        <v>130</v>
      </c>
      <c r="CY207" s="20" t="s">
        <v>127</v>
      </c>
      <c r="CZ207" s="20" t="s">
        <v>130</v>
      </c>
      <c r="DA207" s="20" t="s">
        <v>127</v>
      </c>
      <c r="DB207" s="20" t="s">
        <v>130</v>
      </c>
      <c r="DC207" s="20" t="s">
        <v>127</v>
      </c>
      <c r="DD207" s="20" t="s">
        <v>131</v>
      </c>
      <c r="DE207" s="20" t="s">
        <v>130</v>
      </c>
      <c r="DF207" s="20" t="s">
        <v>130</v>
      </c>
      <c r="DG207" s="20" t="s">
        <v>127</v>
      </c>
      <c r="DH207" s="20" t="s">
        <v>127</v>
      </c>
      <c r="DI207" s="20" t="str">
        <f t="shared" si="22"/>
        <v>F</v>
      </c>
      <c r="DJ207" s="20" t="s">
        <v>132</v>
      </c>
      <c r="DK207" s="20" t="s">
        <v>130</v>
      </c>
      <c r="DL207" s="20" t="s">
        <v>130</v>
      </c>
      <c r="DM207" s="20" t="s">
        <v>130</v>
      </c>
      <c r="DN207" s="20" t="s">
        <v>130</v>
      </c>
      <c r="DO207" s="20" t="s">
        <v>127</v>
      </c>
      <c r="DP207" s="20" t="s">
        <v>130</v>
      </c>
      <c r="DQ207" s="20" t="s">
        <v>130</v>
      </c>
      <c r="DR207" s="20" t="s">
        <v>127</v>
      </c>
      <c r="DS207" s="20" t="s">
        <v>131</v>
      </c>
      <c r="DT207" s="20" t="s">
        <v>131</v>
      </c>
    </row>
    <row r="208" spans="1:124" ht="21.75" customHeight="1" x14ac:dyDescent="0.25">
      <c r="A208" s="142"/>
      <c r="B208" s="15" t="s">
        <v>604</v>
      </c>
      <c r="C208" s="18" t="s">
        <v>1487</v>
      </c>
      <c r="D208" s="26" t="s">
        <v>1484</v>
      </c>
      <c r="E208" s="15">
        <v>94051190</v>
      </c>
      <c r="F208" s="15" t="s">
        <v>630</v>
      </c>
      <c r="G208" s="15" t="s">
        <v>870</v>
      </c>
      <c r="H208" s="15" t="s">
        <v>1490</v>
      </c>
      <c r="I208" s="16">
        <v>380</v>
      </c>
      <c r="J208" s="16" t="s">
        <v>882</v>
      </c>
      <c r="K208" s="15"/>
      <c r="L208" s="15" t="s">
        <v>704</v>
      </c>
      <c r="M208" s="15">
        <v>2019</v>
      </c>
      <c r="N208" s="97" t="s">
        <v>1545</v>
      </c>
      <c r="O208" s="18" t="s">
        <v>1570</v>
      </c>
      <c r="P208" s="18" t="s">
        <v>1571</v>
      </c>
      <c r="Q208" s="18" t="s">
        <v>1572</v>
      </c>
      <c r="R208" s="18" t="s">
        <v>1573</v>
      </c>
      <c r="S208" s="18" t="s">
        <v>1574</v>
      </c>
      <c r="T208" s="18" t="s">
        <v>624</v>
      </c>
      <c r="U208" s="18" t="s">
        <v>625</v>
      </c>
      <c r="V208" s="18" t="s">
        <v>626</v>
      </c>
      <c r="W208" s="18" t="s">
        <v>627</v>
      </c>
      <c r="X208" s="18" t="s">
        <v>628</v>
      </c>
      <c r="Y208" s="15" t="s">
        <v>1494</v>
      </c>
      <c r="Z208" s="15" t="s">
        <v>126</v>
      </c>
      <c r="AA208" s="15" t="s">
        <v>127</v>
      </c>
      <c r="AB208" s="15" t="s">
        <v>171</v>
      </c>
      <c r="AC208" s="18" t="s">
        <v>1495</v>
      </c>
      <c r="AD208" s="15" t="s">
        <v>267</v>
      </c>
      <c r="AE208" s="15">
        <v>1</v>
      </c>
      <c r="AF208" s="135" t="s">
        <v>1545</v>
      </c>
      <c r="AG208" s="15"/>
      <c r="AH208" s="15" t="s">
        <v>1497</v>
      </c>
      <c r="AI208" s="15" t="s">
        <v>1496</v>
      </c>
      <c r="AJ208" s="15" t="s">
        <v>1262</v>
      </c>
      <c r="AK208" s="15"/>
      <c r="AL208" s="15"/>
      <c r="AM208" s="15"/>
      <c r="AN208" s="15"/>
      <c r="AO208" s="15"/>
      <c r="AP208" s="15"/>
      <c r="AQ208" s="15"/>
      <c r="AR208" s="15"/>
      <c r="AS208" s="15"/>
      <c r="AT208" s="15"/>
      <c r="AU208" s="15"/>
      <c r="AV208" s="15"/>
      <c r="AW208" s="15"/>
      <c r="AX208" s="15"/>
      <c r="AY208" s="15"/>
      <c r="AZ208" s="15"/>
      <c r="BA208" s="15"/>
      <c r="BB208" s="15"/>
      <c r="BC208" s="15"/>
      <c r="BD208" s="15"/>
      <c r="BE208" s="15"/>
      <c r="BF208" s="15"/>
      <c r="BG208" s="15"/>
      <c r="BH208" s="15"/>
      <c r="BI208" s="15"/>
      <c r="BJ208" s="15"/>
      <c r="BK208" s="15"/>
      <c r="BL208" s="15"/>
      <c r="BM208" s="15"/>
      <c r="BN208" s="15"/>
      <c r="BO208" s="15"/>
      <c r="BP208" s="15"/>
      <c r="BQ208" s="15"/>
      <c r="BR208" s="15"/>
      <c r="BS208" s="15"/>
      <c r="BT208" s="15"/>
      <c r="BU208" s="15"/>
      <c r="BV208" s="15"/>
      <c r="BW208" s="15"/>
      <c r="BX208" s="15"/>
      <c r="BY208" s="15"/>
      <c r="BZ208" s="15"/>
      <c r="CA208" s="15"/>
      <c r="CB208" s="15"/>
      <c r="CC208" s="15"/>
      <c r="CD208" s="15"/>
      <c r="CE208" s="15"/>
      <c r="CF208" s="15"/>
      <c r="CG208" s="15"/>
      <c r="CH208" s="15"/>
      <c r="CI208" s="15"/>
      <c r="CJ208" s="15"/>
      <c r="CK208" s="15"/>
      <c r="CL208" s="15"/>
      <c r="CM208" s="15"/>
      <c r="CN208" s="15"/>
      <c r="CO208" s="15"/>
      <c r="CP208" s="15"/>
      <c r="CQ208" s="15"/>
      <c r="CR208" s="15"/>
      <c r="CS208" s="15"/>
      <c r="CT208" s="15"/>
      <c r="CU208" s="15"/>
      <c r="CV208" s="15">
        <v>3.65</v>
      </c>
      <c r="CW208" s="15">
        <v>3.06</v>
      </c>
      <c r="CX208" s="20" t="s">
        <v>130</v>
      </c>
      <c r="CY208" s="20" t="s">
        <v>127</v>
      </c>
      <c r="CZ208" s="20" t="s">
        <v>130</v>
      </c>
      <c r="DA208" s="20" t="s">
        <v>127</v>
      </c>
      <c r="DB208" s="20" t="s">
        <v>130</v>
      </c>
      <c r="DC208" s="20" t="s">
        <v>127</v>
      </c>
      <c r="DD208" s="20" t="s">
        <v>131</v>
      </c>
      <c r="DE208" s="20" t="s">
        <v>130</v>
      </c>
      <c r="DF208" s="20" t="s">
        <v>130</v>
      </c>
      <c r="DG208" s="20" t="s">
        <v>127</v>
      </c>
      <c r="DH208" s="20" t="s">
        <v>127</v>
      </c>
      <c r="DI208" s="20" t="str">
        <f t="shared" si="22"/>
        <v>F</v>
      </c>
      <c r="DJ208" s="20" t="s">
        <v>132</v>
      </c>
      <c r="DK208" s="20" t="s">
        <v>130</v>
      </c>
      <c r="DL208" s="20" t="s">
        <v>130</v>
      </c>
      <c r="DM208" s="20" t="s">
        <v>130</v>
      </c>
      <c r="DN208" s="20" t="s">
        <v>130</v>
      </c>
      <c r="DO208" s="20" t="s">
        <v>127</v>
      </c>
      <c r="DP208" s="20" t="s">
        <v>130</v>
      </c>
      <c r="DQ208" s="20" t="s">
        <v>130</v>
      </c>
      <c r="DR208" s="20" t="s">
        <v>127</v>
      </c>
      <c r="DS208" s="20" t="s">
        <v>131</v>
      </c>
      <c r="DT208" s="20" t="s">
        <v>131</v>
      </c>
    </row>
    <row r="209" spans="1:124" ht="21.75" customHeight="1" x14ac:dyDescent="0.25">
      <c r="A209" s="142"/>
      <c r="B209" s="15" t="s">
        <v>604</v>
      </c>
      <c r="C209" s="18" t="s">
        <v>1313</v>
      </c>
      <c r="D209" s="26" t="s">
        <v>1521</v>
      </c>
      <c r="E209" s="15">
        <v>94051190</v>
      </c>
      <c r="F209" s="35" t="s">
        <v>133</v>
      </c>
      <c r="G209" s="35" t="s">
        <v>871</v>
      </c>
      <c r="H209" s="35" t="s">
        <v>872</v>
      </c>
      <c r="I209" s="16">
        <v>250</v>
      </c>
      <c r="J209" s="16" t="s">
        <v>882</v>
      </c>
      <c r="K209" s="15"/>
      <c r="L209" s="15" t="s">
        <v>704</v>
      </c>
      <c r="M209" s="15">
        <v>2022</v>
      </c>
      <c r="N209" s="92" t="s">
        <v>854</v>
      </c>
      <c r="O209" s="18"/>
      <c r="P209" s="18"/>
      <c r="Q209" s="18"/>
      <c r="R209" s="18"/>
      <c r="S209" s="18"/>
      <c r="T209" s="18"/>
      <c r="U209" s="18"/>
      <c r="V209" s="18"/>
      <c r="W209" s="18"/>
      <c r="X209" s="18"/>
      <c r="Y209" s="15"/>
      <c r="Z209" s="15"/>
      <c r="AA209" s="15"/>
      <c r="AB209" s="15"/>
      <c r="AC209" s="18"/>
      <c r="AD209" s="15" t="s">
        <v>153</v>
      </c>
      <c r="AE209" s="15">
        <v>1</v>
      </c>
      <c r="AF209" s="92" t="s">
        <v>854</v>
      </c>
      <c r="AG209" s="15"/>
      <c r="AH209" s="15" t="s">
        <v>1317</v>
      </c>
      <c r="AI209" s="15" t="s">
        <v>1314</v>
      </c>
      <c r="AJ209" s="15" t="s">
        <v>1315</v>
      </c>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c r="BH209" s="15"/>
      <c r="BI209" s="15"/>
      <c r="BJ209" s="15"/>
      <c r="BK209" s="15"/>
      <c r="BL209" s="15"/>
      <c r="BM209" s="15"/>
      <c r="BN209" s="15"/>
      <c r="BO209" s="15"/>
      <c r="BP209" s="15"/>
      <c r="BQ209" s="15"/>
      <c r="BR209" s="15"/>
      <c r="BS209" s="15"/>
      <c r="BT209" s="15"/>
      <c r="BU209" s="15"/>
      <c r="BV209" s="15"/>
      <c r="BW209" s="15"/>
      <c r="BX209" s="15"/>
      <c r="BY209" s="15"/>
      <c r="BZ209" s="15"/>
      <c r="CA209" s="15"/>
      <c r="CB209" s="15"/>
      <c r="CC209" s="15"/>
      <c r="CD209" s="15"/>
      <c r="CE209" s="15"/>
      <c r="CF209" s="15"/>
      <c r="CG209" s="15"/>
      <c r="CH209" s="15"/>
      <c r="CI209" s="15"/>
      <c r="CJ209" s="15"/>
      <c r="CK209" s="15"/>
      <c r="CL209" s="15"/>
      <c r="CM209" s="15"/>
      <c r="CN209" s="15"/>
      <c r="CO209" s="15"/>
      <c r="CP209" s="15"/>
      <c r="CQ209" s="15"/>
      <c r="CR209" s="15"/>
      <c r="CS209" s="15"/>
      <c r="CT209" s="15"/>
      <c r="CU209" s="15"/>
      <c r="CV209" s="15">
        <v>0.73</v>
      </c>
      <c r="CW209" s="15">
        <v>0.66</v>
      </c>
      <c r="CX209" s="20" t="s">
        <v>130</v>
      </c>
      <c r="CY209" s="20" t="s">
        <v>127</v>
      </c>
      <c r="CZ209" s="20" t="s">
        <v>130</v>
      </c>
      <c r="DA209" s="20" t="s">
        <v>127</v>
      </c>
      <c r="DB209" s="20" t="s">
        <v>130</v>
      </c>
      <c r="DC209" s="20" t="s">
        <v>127</v>
      </c>
      <c r="DD209" s="20" t="s">
        <v>131</v>
      </c>
      <c r="DE209" s="20" t="s">
        <v>130</v>
      </c>
      <c r="DF209" s="20" t="s">
        <v>130</v>
      </c>
      <c r="DG209" s="20" t="s">
        <v>127</v>
      </c>
      <c r="DH209" s="20" t="s">
        <v>127</v>
      </c>
      <c r="DI209" s="20" t="s">
        <v>900</v>
      </c>
      <c r="DJ209" s="20" t="s">
        <v>132</v>
      </c>
      <c r="DK209" s="20" t="s">
        <v>130</v>
      </c>
      <c r="DL209" s="20" t="s">
        <v>130</v>
      </c>
      <c r="DM209" s="20" t="s">
        <v>130</v>
      </c>
      <c r="DN209" s="20" t="s">
        <v>130</v>
      </c>
      <c r="DO209" s="20" t="s">
        <v>127</v>
      </c>
      <c r="DP209" s="20" t="s">
        <v>130</v>
      </c>
      <c r="DQ209" s="20" t="s">
        <v>130</v>
      </c>
      <c r="DR209" s="20" t="s">
        <v>127</v>
      </c>
      <c r="DS209" s="20" t="s">
        <v>131</v>
      </c>
      <c r="DT209" s="20" t="s">
        <v>131</v>
      </c>
    </row>
    <row r="210" spans="1:124" ht="21.75" customHeight="1" x14ac:dyDescent="0.2">
      <c r="A210" s="142"/>
      <c r="B210" s="15" t="s">
        <v>604</v>
      </c>
      <c r="C210" s="18" t="s">
        <v>1312</v>
      </c>
      <c r="D210" s="26" t="s">
        <v>1522</v>
      </c>
      <c r="E210" s="15">
        <v>94051190</v>
      </c>
      <c r="F210" s="35" t="s">
        <v>133</v>
      </c>
      <c r="G210" s="35" t="s">
        <v>871</v>
      </c>
      <c r="H210" s="35" t="s">
        <v>872</v>
      </c>
      <c r="I210" s="16">
        <v>250</v>
      </c>
      <c r="J210" s="16" t="s">
        <v>882</v>
      </c>
      <c r="K210" s="15"/>
      <c r="L210" s="15" t="s">
        <v>704</v>
      </c>
      <c r="M210" s="15">
        <v>2022</v>
      </c>
      <c r="N210" s="92" t="s">
        <v>854</v>
      </c>
      <c r="O210" s="18"/>
      <c r="P210" s="18"/>
      <c r="Q210" s="18"/>
      <c r="R210" s="18"/>
      <c r="S210" s="18"/>
      <c r="T210" s="18"/>
      <c r="U210" s="18"/>
      <c r="V210" s="18"/>
      <c r="W210" s="18"/>
      <c r="X210" s="18"/>
      <c r="Y210" s="15"/>
      <c r="Z210" s="15"/>
      <c r="AA210" s="15"/>
      <c r="AB210" s="15"/>
      <c r="AC210" s="18"/>
      <c r="AD210" s="15" t="s">
        <v>153</v>
      </c>
      <c r="AE210" s="15">
        <v>1</v>
      </c>
      <c r="AF210" s="136" t="s">
        <v>1855</v>
      </c>
      <c r="AG210" s="15"/>
      <c r="AH210" s="15" t="s">
        <v>1317</v>
      </c>
      <c r="AI210" s="15" t="s">
        <v>1314</v>
      </c>
      <c r="AJ210" s="15" t="s">
        <v>1315</v>
      </c>
      <c r="AK210" s="15"/>
      <c r="AL210" s="15"/>
      <c r="AM210" s="15"/>
      <c r="AN210" s="15"/>
      <c r="AO210" s="15"/>
      <c r="AP210" s="15"/>
      <c r="AQ210" s="15"/>
      <c r="AR210" s="15"/>
      <c r="AS210" s="15"/>
      <c r="AT210" s="15"/>
      <c r="AU210" s="15"/>
      <c r="AV210" s="15"/>
      <c r="AW210" s="15"/>
      <c r="AX210" s="15"/>
      <c r="AY210" s="15"/>
      <c r="AZ210" s="15"/>
      <c r="BA210" s="15"/>
      <c r="BB210" s="15"/>
      <c r="BC210" s="15"/>
      <c r="BD210" s="15"/>
      <c r="BE210" s="15"/>
      <c r="BF210" s="15"/>
      <c r="BG210" s="15"/>
      <c r="BH210" s="15"/>
      <c r="BI210" s="15"/>
      <c r="BJ210" s="15"/>
      <c r="BK210" s="15"/>
      <c r="BL210" s="15"/>
      <c r="BM210" s="15"/>
      <c r="BN210" s="15"/>
      <c r="BO210" s="15"/>
      <c r="BP210" s="15"/>
      <c r="BQ210" s="15"/>
      <c r="BR210" s="15"/>
      <c r="BS210" s="15"/>
      <c r="BT210" s="15"/>
      <c r="BU210" s="15"/>
      <c r="BV210" s="15"/>
      <c r="BW210" s="15"/>
      <c r="BX210" s="15"/>
      <c r="BY210" s="15"/>
      <c r="BZ210" s="15"/>
      <c r="CA210" s="15"/>
      <c r="CB210" s="15"/>
      <c r="CC210" s="15"/>
      <c r="CD210" s="15"/>
      <c r="CE210" s="15"/>
      <c r="CF210" s="15"/>
      <c r="CG210" s="15"/>
      <c r="CH210" s="15"/>
      <c r="CI210" s="15"/>
      <c r="CJ210" s="15"/>
      <c r="CK210" s="15"/>
      <c r="CL210" s="15"/>
      <c r="CM210" s="15"/>
      <c r="CN210" s="15"/>
      <c r="CO210" s="15"/>
      <c r="CP210" s="15"/>
      <c r="CQ210" s="15"/>
      <c r="CR210" s="15"/>
      <c r="CS210" s="15"/>
      <c r="CT210" s="15"/>
      <c r="CU210" s="15"/>
      <c r="CV210" s="15">
        <v>0.73</v>
      </c>
      <c r="CW210" s="15">
        <v>0.66</v>
      </c>
      <c r="CX210" s="20" t="s">
        <v>130</v>
      </c>
      <c r="CY210" s="20" t="s">
        <v>127</v>
      </c>
      <c r="CZ210" s="20" t="s">
        <v>130</v>
      </c>
      <c r="DA210" s="20" t="s">
        <v>127</v>
      </c>
      <c r="DB210" s="20" t="s">
        <v>130</v>
      </c>
      <c r="DC210" s="20" t="s">
        <v>127</v>
      </c>
      <c r="DD210" s="20" t="s">
        <v>131</v>
      </c>
      <c r="DE210" s="20" t="s">
        <v>130</v>
      </c>
      <c r="DF210" s="20" t="s">
        <v>130</v>
      </c>
      <c r="DG210" s="20" t="s">
        <v>127</v>
      </c>
      <c r="DH210" s="20" t="s">
        <v>127</v>
      </c>
      <c r="DI210" s="20" t="s">
        <v>900</v>
      </c>
      <c r="DJ210" s="20" t="s">
        <v>132</v>
      </c>
      <c r="DK210" s="20" t="s">
        <v>130</v>
      </c>
      <c r="DL210" s="20" t="s">
        <v>130</v>
      </c>
      <c r="DM210" s="20" t="s">
        <v>130</v>
      </c>
      <c r="DN210" s="20" t="s">
        <v>130</v>
      </c>
      <c r="DO210" s="20" t="s">
        <v>127</v>
      </c>
      <c r="DP210" s="20" t="s">
        <v>130</v>
      </c>
      <c r="DQ210" s="20" t="s">
        <v>130</v>
      </c>
      <c r="DR210" s="20" t="s">
        <v>127</v>
      </c>
      <c r="DS210" s="20" t="s">
        <v>131</v>
      </c>
      <c r="DT210" s="20" t="s">
        <v>131</v>
      </c>
    </row>
    <row r="211" spans="1:124" ht="21.75" customHeight="1" x14ac:dyDescent="0.25">
      <c r="A211" s="142"/>
      <c r="B211" s="15" t="s">
        <v>604</v>
      </c>
      <c r="C211" s="18" t="s">
        <v>1316</v>
      </c>
      <c r="D211" s="26" t="s">
        <v>1523</v>
      </c>
      <c r="E211" s="15">
        <v>94051190</v>
      </c>
      <c r="F211" s="35" t="s">
        <v>133</v>
      </c>
      <c r="G211" s="35" t="s">
        <v>871</v>
      </c>
      <c r="H211" s="35" t="s">
        <v>872</v>
      </c>
      <c r="I211" s="16">
        <v>250</v>
      </c>
      <c r="J211" s="16" t="s">
        <v>882</v>
      </c>
      <c r="K211" s="15"/>
      <c r="L211" s="15" t="s">
        <v>704</v>
      </c>
      <c r="M211" s="15">
        <v>2022</v>
      </c>
      <c r="N211" s="92" t="s">
        <v>854</v>
      </c>
      <c r="O211" s="18"/>
      <c r="P211" s="18"/>
      <c r="Q211" s="18"/>
      <c r="R211" s="18"/>
      <c r="S211" s="18"/>
      <c r="T211" s="18"/>
      <c r="U211" s="18"/>
      <c r="V211" s="18"/>
      <c r="W211" s="18"/>
      <c r="X211" s="18"/>
      <c r="Y211" s="15"/>
      <c r="Z211" s="15"/>
      <c r="AA211" s="15"/>
      <c r="AB211" s="15"/>
      <c r="AC211" s="18"/>
      <c r="AD211" s="15" t="s">
        <v>153</v>
      </c>
      <c r="AE211" s="15">
        <v>1</v>
      </c>
      <c r="AF211" s="27" t="s">
        <v>1856</v>
      </c>
      <c r="AG211" s="15"/>
      <c r="AH211" s="15" t="s">
        <v>1317</v>
      </c>
      <c r="AI211" s="15" t="s">
        <v>1314</v>
      </c>
      <c r="AJ211" s="15" t="s">
        <v>1315</v>
      </c>
      <c r="AK211" s="15"/>
      <c r="AL211" s="15"/>
      <c r="AM211" s="15"/>
      <c r="AN211" s="15"/>
      <c r="AO211" s="15"/>
      <c r="AP211" s="15"/>
      <c r="AQ211" s="15"/>
      <c r="AR211" s="15"/>
      <c r="AS211" s="15"/>
      <c r="AT211" s="15"/>
      <c r="AU211" s="15"/>
      <c r="AV211" s="15"/>
      <c r="AW211" s="15"/>
      <c r="AX211" s="15"/>
      <c r="AY211" s="15"/>
      <c r="AZ211" s="15"/>
      <c r="BA211" s="15"/>
      <c r="BB211" s="15"/>
      <c r="BC211" s="15"/>
      <c r="BD211" s="15"/>
      <c r="BE211" s="15"/>
      <c r="BF211" s="15"/>
      <c r="BG211" s="15"/>
      <c r="BH211" s="15"/>
      <c r="BI211" s="15"/>
      <c r="BJ211" s="15"/>
      <c r="BK211" s="15"/>
      <c r="BL211" s="15"/>
      <c r="BM211" s="15"/>
      <c r="BN211" s="15"/>
      <c r="BO211" s="15"/>
      <c r="BP211" s="15"/>
      <c r="BQ211" s="15"/>
      <c r="BR211" s="15"/>
      <c r="BS211" s="15"/>
      <c r="BT211" s="15"/>
      <c r="BU211" s="15"/>
      <c r="BV211" s="15"/>
      <c r="BW211" s="15"/>
      <c r="BX211" s="15"/>
      <c r="BY211" s="15"/>
      <c r="BZ211" s="15"/>
      <c r="CA211" s="15"/>
      <c r="CB211" s="15"/>
      <c r="CC211" s="15"/>
      <c r="CD211" s="15"/>
      <c r="CE211" s="15"/>
      <c r="CF211" s="15"/>
      <c r="CG211" s="15"/>
      <c r="CH211" s="15"/>
      <c r="CI211" s="15"/>
      <c r="CJ211" s="15"/>
      <c r="CK211" s="15"/>
      <c r="CL211" s="15"/>
      <c r="CM211" s="15"/>
      <c r="CN211" s="15"/>
      <c r="CO211" s="15"/>
      <c r="CP211" s="15"/>
      <c r="CQ211" s="15"/>
      <c r="CR211" s="15"/>
      <c r="CS211" s="15"/>
      <c r="CT211" s="15"/>
      <c r="CU211" s="15"/>
      <c r="CV211" s="15">
        <v>0.73</v>
      </c>
      <c r="CW211" s="15">
        <v>0.66</v>
      </c>
      <c r="CX211" s="20" t="s">
        <v>130</v>
      </c>
      <c r="CY211" s="20" t="s">
        <v>127</v>
      </c>
      <c r="CZ211" s="20" t="s">
        <v>130</v>
      </c>
      <c r="DA211" s="20" t="s">
        <v>127</v>
      </c>
      <c r="DB211" s="20" t="s">
        <v>130</v>
      </c>
      <c r="DC211" s="20" t="s">
        <v>127</v>
      </c>
      <c r="DD211" s="20" t="s">
        <v>131</v>
      </c>
      <c r="DE211" s="20" t="s">
        <v>130</v>
      </c>
      <c r="DF211" s="20" t="s">
        <v>130</v>
      </c>
      <c r="DG211" s="20" t="s">
        <v>127</v>
      </c>
      <c r="DH211" s="20" t="s">
        <v>127</v>
      </c>
      <c r="DI211" s="20" t="s">
        <v>900</v>
      </c>
      <c r="DJ211" s="20" t="s">
        <v>132</v>
      </c>
      <c r="DK211" s="20" t="s">
        <v>130</v>
      </c>
      <c r="DL211" s="20" t="s">
        <v>130</v>
      </c>
      <c r="DM211" s="20" t="s">
        <v>130</v>
      </c>
      <c r="DN211" s="20" t="s">
        <v>130</v>
      </c>
      <c r="DO211" s="20" t="s">
        <v>127</v>
      </c>
      <c r="DP211" s="20" t="s">
        <v>130</v>
      </c>
      <c r="DQ211" s="20" t="s">
        <v>130</v>
      </c>
      <c r="DR211" s="20" t="s">
        <v>127</v>
      </c>
      <c r="DS211" s="20" t="s">
        <v>131</v>
      </c>
      <c r="DT211" s="20" t="s">
        <v>131</v>
      </c>
    </row>
    <row r="212" spans="1:124" ht="21.75" customHeight="1" x14ac:dyDescent="0.25">
      <c r="A212" s="142"/>
      <c r="B212" s="15" t="s">
        <v>604</v>
      </c>
      <c r="C212" s="18" t="s">
        <v>813</v>
      </c>
      <c r="D212" s="26" t="s">
        <v>811</v>
      </c>
      <c r="E212" s="15">
        <v>94051190</v>
      </c>
      <c r="F212" s="35" t="s">
        <v>133</v>
      </c>
      <c r="G212" s="35" t="s">
        <v>871</v>
      </c>
      <c r="H212" s="35" t="s">
        <v>827</v>
      </c>
      <c r="I212" s="16">
        <v>130</v>
      </c>
      <c r="J212" s="16" t="s">
        <v>882</v>
      </c>
      <c r="K212" s="15"/>
      <c r="L212" s="15" t="s">
        <v>704</v>
      </c>
      <c r="M212" s="15">
        <v>2022</v>
      </c>
      <c r="N212" s="92" t="s">
        <v>852</v>
      </c>
      <c r="O212" s="18"/>
      <c r="P212" s="18"/>
      <c r="Q212" s="18"/>
      <c r="R212" s="18"/>
      <c r="S212" s="18"/>
      <c r="T212" s="18"/>
      <c r="U212" s="18"/>
      <c r="V212" s="18"/>
      <c r="W212" s="18"/>
      <c r="X212" s="18"/>
      <c r="Y212" s="18" t="s">
        <v>1493</v>
      </c>
      <c r="Z212" s="15"/>
      <c r="AA212" s="15"/>
      <c r="AB212" s="15"/>
      <c r="AC212" s="18"/>
      <c r="AD212" s="15" t="s">
        <v>893</v>
      </c>
      <c r="AE212" s="15">
        <v>0</v>
      </c>
      <c r="AF212" s="92" t="s">
        <v>852</v>
      </c>
      <c r="AG212" s="15"/>
      <c r="AH212" s="15" t="s">
        <v>1165</v>
      </c>
      <c r="AI212" s="15">
        <v>0</v>
      </c>
      <c r="AJ212" s="15">
        <v>0</v>
      </c>
      <c r="AK212" s="15"/>
      <c r="AL212" s="15"/>
      <c r="AM212" s="15"/>
      <c r="AN212" s="15"/>
      <c r="AO212" s="15"/>
      <c r="AP212" s="15"/>
      <c r="AQ212" s="15"/>
      <c r="AR212" s="15"/>
      <c r="AS212" s="15"/>
      <c r="AT212" s="15"/>
      <c r="AU212" s="15"/>
      <c r="AV212" s="15"/>
      <c r="AW212" s="15"/>
      <c r="AX212" s="15"/>
      <c r="AY212" s="15"/>
      <c r="AZ212" s="15"/>
      <c r="BA212" s="15"/>
      <c r="BB212" s="15"/>
      <c r="BC212" s="15"/>
      <c r="BD212" s="15"/>
      <c r="BE212" s="15"/>
      <c r="BF212" s="15"/>
      <c r="BG212" s="15"/>
      <c r="BH212" s="15"/>
      <c r="BI212" s="15"/>
      <c r="BJ212" s="15"/>
      <c r="BK212" s="15"/>
      <c r="BL212" s="15"/>
      <c r="BM212" s="15"/>
      <c r="BN212" s="15"/>
      <c r="BO212" s="15"/>
      <c r="BP212" s="15"/>
      <c r="BQ212" s="15"/>
      <c r="BR212" s="15"/>
      <c r="BS212" s="15"/>
      <c r="BT212" s="15"/>
      <c r="BU212" s="15"/>
      <c r="BV212" s="15"/>
      <c r="BW212" s="15"/>
      <c r="BX212" s="15"/>
      <c r="BY212" s="15"/>
      <c r="BZ212" s="15"/>
      <c r="CA212" s="15"/>
      <c r="CB212" s="15"/>
      <c r="CC212" s="15"/>
      <c r="CD212" s="15"/>
      <c r="CE212" s="15"/>
      <c r="CF212" s="15"/>
      <c r="CG212" s="15"/>
      <c r="CH212" s="15"/>
      <c r="CI212" s="15"/>
      <c r="CJ212" s="15"/>
      <c r="CK212" s="15"/>
      <c r="CL212" s="15"/>
      <c r="CM212" s="15"/>
      <c r="CN212" s="15"/>
      <c r="CO212" s="15"/>
      <c r="CP212" s="15"/>
      <c r="CQ212" s="15"/>
      <c r="CR212" s="15"/>
      <c r="CS212" s="15"/>
      <c r="CT212" s="15"/>
      <c r="CU212" s="15"/>
      <c r="CV212" s="15">
        <v>0.5</v>
      </c>
      <c r="CW212" s="15">
        <v>0.4</v>
      </c>
      <c r="CX212" s="20" t="s">
        <v>130</v>
      </c>
      <c r="CY212" s="20" t="s">
        <v>127</v>
      </c>
      <c r="CZ212" s="20" t="s">
        <v>130</v>
      </c>
      <c r="DA212" s="20" t="s">
        <v>127</v>
      </c>
      <c r="DB212" s="20" t="s">
        <v>130</v>
      </c>
      <c r="DC212" s="20" t="s">
        <v>127</v>
      </c>
      <c r="DD212" s="20" t="s">
        <v>131</v>
      </c>
      <c r="DE212" s="20" t="s">
        <v>130</v>
      </c>
      <c r="DF212" s="20" t="s">
        <v>130</v>
      </c>
      <c r="DG212" s="20" t="s">
        <v>127</v>
      </c>
      <c r="DH212" s="20" t="s">
        <v>127</v>
      </c>
      <c r="DI212" s="20" t="s">
        <v>900</v>
      </c>
      <c r="DJ212" s="20" t="s">
        <v>132</v>
      </c>
      <c r="DK212" s="20" t="s">
        <v>130</v>
      </c>
      <c r="DL212" s="20" t="s">
        <v>130</v>
      </c>
      <c r="DM212" s="20" t="s">
        <v>130</v>
      </c>
      <c r="DN212" s="20" t="s">
        <v>130</v>
      </c>
      <c r="DO212" s="20" t="s">
        <v>127</v>
      </c>
      <c r="DP212" s="20" t="s">
        <v>130</v>
      </c>
      <c r="DQ212" s="20" t="s">
        <v>130</v>
      </c>
      <c r="DR212" s="20" t="s">
        <v>127</v>
      </c>
      <c r="DS212" s="20" t="s">
        <v>131</v>
      </c>
      <c r="DT212" s="20" t="s">
        <v>131</v>
      </c>
    </row>
    <row r="213" spans="1:124" ht="21.75" customHeight="1" x14ac:dyDescent="0.25">
      <c r="A213" s="142"/>
      <c r="B213" s="15" t="s">
        <v>604</v>
      </c>
      <c r="C213" s="18" t="s">
        <v>1491</v>
      </c>
      <c r="D213" s="26" t="s">
        <v>1519</v>
      </c>
      <c r="E213" s="15">
        <v>94051190</v>
      </c>
      <c r="F213" s="35" t="s">
        <v>114</v>
      </c>
      <c r="G213" s="35" t="s">
        <v>871</v>
      </c>
      <c r="H213" s="35" t="s">
        <v>873</v>
      </c>
      <c r="I213" s="16">
        <v>165</v>
      </c>
      <c r="J213" s="16" t="s">
        <v>882</v>
      </c>
      <c r="K213" s="15"/>
      <c r="L213" s="15" t="s">
        <v>704</v>
      </c>
      <c r="M213" s="15">
        <v>2022</v>
      </c>
      <c r="N213" s="97" t="s">
        <v>1546</v>
      </c>
      <c r="O213" s="18"/>
      <c r="P213" s="18"/>
      <c r="Q213" s="18"/>
      <c r="R213" s="18"/>
      <c r="S213" s="18"/>
      <c r="T213" s="18"/>
      <c r="U213" s="18"/>
      <c r="V213" s="18"/>
      <c r="W213" s="18"/>
      <c r="X213" s="18"/>
      <c r="Y213" s="15"/>
      <c r="Z213" s="15"/>
      <c r="AA213" s="15"/>
      <c r="AB213" s="15"/>
      <c r="AC213" s="18"/>
      <c r="AD213" s="15" t="s">
        <v>894</v>
      </c>
      <c r="AE213" s="15">
        <v>1</v>
      </c>
      <c r="AF213" s="137" t="s">
        <v>1546</v>
      </c>
      <c r="AG213" s="15"/>
      <c r="AH213" s="15" t="s">
        <v>1165</v>
      </c>
      <c r="AI213" s="88"/>
      <c r="AJ213" s="88"/>
      <c r="AK213" s="88"/>
      <c r="AL213" s="88"/>
      <c r="AM213" s="15"/>
      <c r="AN213" s="15"/>
      <c r="AO213" s="15"/>
      <c r="AP213" s="15"/>
      <c r="AQ213" s="15"/>
      <c r="AR213" s="15"/>
      <c r="AS213" s="15"/>
      <c r="AT213" s="15"/>
      <c r="AU213" s="15"/>
      <c r="AV213" s="15"/>
      <c r="AW213" s="15"/>
      <c r="AX213" s="15"/>
      <c r="AY213" s="15"/>
      <c r="AZ213" s="15"/>
      <c r="BA213" s="15"/>
      <c r="BB213" s="15"/>
      <c r="BC213" s="15"/>
      <c r="BD213" s="15"/>
      <c r="BE213" s="15"/>
      <c r="BF213" s="15"/>
      <c r="BG213" s="15"/>
      <c r="BH213" s="15"/>
      <c r="BI213" s="15"/>
      <c r="BJ213" s="15"/>
      <c r="BK213" s="15"/>
      <c r="BL213" s="15"/>
      <c r="BM213" s="15"/>
      <c r="BN213" s="15"/>
      <c r="BO213" s="15"/>
      <c r="BP213" s="15"/>
      <c r="BQ213" s="15"/>
      <c r="BR213" s="15"/>
      <c r="BS213" s="15"/>
      <c r="BT213" s="15"/>
      <c r="BU213" s="15"/>
      <c r="BV213" s="15"/>
      <c r="BW213" s="15"/>
      <c r="BX213" s="15"/>
      <c r="BY213" s="15"/>
      <c r="BZ213" s="15"/>
      <c r="CA213" s="15"/>
      <c r="CB213" s="15"/>
      <c r="CC213" s="15"/>
      <c r="CD213" s="15"/>
      <c r="CE213" s="15"/>
      <c r="CF213" s="15"/>
      <c r="CG213" s="15"/>
      <c r="CH213" s="15"/>
      <c r="CI213" s="15"/>
      <c r="CJ213" s="15"/>
      <c r="CK213" s="15"/>
      <c r="CL213" s="15"/>
      <c r="CM213" s="15"/>
      <c r="CN213" s="15"/>
      <c r="CO213" s="15"/>
      <c r="CP213" s="15"/>
      <c r="CQ213" s="15"/>
      <c r="CR213" s="15"/>
      <c r="CS213" s="15"/>
      <c r="CT213" s="15"/>
      <c r="CU213" s="15"/>
      <c r="CV213" s="15">
        <v>0.32</v>
      </c>
      <c r="CW213" s="15">
        <v>0.12</v>
      </c>
      <c r="CX213" s="20" t="s">
        <v>130</v>
      </c>
      <c r="CY213" s="20" t="s">
        <v>127</v>
      </c>
      <c r="CZ213" s="20" t="s">
        <v>130</v>
      </c>
      <c r="DA213" s="20" t="s">
        <v>127</v>
      </c>
      <c r="DB213" s="20" t="s">
        <v>130</v>
      </c>
      <c r="DC213" s="20" t="s">
        <v>127</v>
      </c>
      <c r="DD213" s="20" t="s">
        <v>131</v>
      </c>
      <c r="DE213" s="20" t="s">
        <v>130</v>
      </c>
      <c r="DF213" s="20" t="s">
        <v>130</v>
      </c>
      <c r="DG213" s="20" t="s">
        <v>127</v>
      </c>
      <c r="DH213" s="20" t="s">
        <v>127</v>
      </c>
      <c r="DI213" s="20" t="s">
        <v>900</v>
      </c>
      <c r="DJ213" s="20" t="s">
        <v>132</v>
      </c>
      <c r="DK213" s="20" t="s">
        <v>130</v>
      </c>
      <c r="DL213" s="20" t="s">
        <v>130</v>
      </c>
      <c r="DM213" s="20" t="s">
        <v>130</v>
      </c>
      <c r="DN213" s="20" t="s">
        <v>130</v>
      </c>
      <c r="DO213" s="20" t="s">
        <v>127</v>
      </c>
      <c r="DP213" s="20" t="s">
        <v>130</v>
      </c>
      <c r="DQ213" s="20" t="s">
        <v>130</v>
      </c>
      <c r="DR213" s="20" t="s">
        <v>127</v>
      </c>
      <c r="DS213" s="20" t="s">
        <v>131</v>
      </c>
      <c r="DT213" s="20" t="s">
        <v>131</v>
      </c>
    </row>
    <row r="214" spans="1:124" ht="21.75" customHeight="1" x14ac:dyDescent="0.25">
      <c r="A214" s="140"/>
      <c r="B214" s="15" t="s">
        <v>604</v>
      </c>
      <c r="C214" s="18" t="s">
        <v>1492</v>
      </c>
      <c r="D214" s="26" t="s">
        <v>1520</v>
      </c>
      <c r="E214" s="15">
        <v>94051190</v>
      </c>
      <c r="F214" s="35" t="s">
        <v>114</v>
      </c>
      <c r="G214" s="35" t="s">
        <v>871</v>
      </c>
      <c r="H214" s="35" t="s">
        <v>873</v>
      </c>
      <c r="I214" s="16">
        <v>165</v>
      </c>
      <c r="J214" s="16" t="s">
        <v>882</v>
      </c>
      <c r="K214" s="15"/>
      <c r="L214" s="15" t="s">
        <v>704</v>
      </c>
      <c r="M214" s="15">
        <v>2022</v>
      </c>
      <c r="N214" s="97" t="s">
        <v>1547</v>
      </c>
      <c r="O214" s="18"/>
      <c r="P214" s="18"/>
      <c r="Q214" s="18"/>
      <c r="R214" s="18"/>
      <c r="S214" s="18"/>
      <c r="T214" s="18"/>
      <c r="U214" s="18"/>
      <c r="V214" s="18"/>
      <c r="W214" s="18"/>
      <c r="X214" s="18"/>
      <c r="Y214" s="15"/>
      <c r="Z214" s="15"/>
      <c r="AA214" s="15"/>
      <c r="AB214" s="15"/>
      <c r="AC214" s="18"/>
      <c r="AD214" s="15" t="s">
        <v>894</v>
      </c>
      <c r="AE214" s="15">
        <v>1</v>
      </c>
      <c r="AF214" s="138" t="s">
        <v>1547</v>
      </c>
      <c r="AG214" s="15"/>
      <c r="AH214" s="15" t="s">
        <v>1165</v>
      </c>
      <c r="AI214" s="15"/>
      <c r="AJ214" s="15"/>
      <c r="AK214" s="15"/>
      <c r="AL214" s="15"/>
      <c r="AM214" s="15"/>
      <c r="AN214" s="15"/>
      <c r="AO214" s="15"/>
      <c r="AP214" s="15"/>
      <c r="AQ214" s="15"/>
      <c r="AR214" s="15"/>
      <c r="AS214" s="15"/>
      <c r="AT214" s="15"/>
      <c r="AU214" s="15"/>
      <c r="AV214" s="15"/>
      <c r="AW214" s="15"/>
      <c r="AX214" s="15"/>
      <c r="AY214" s="15"/>
      <c r="AZ214" s="15"/>
      <c r="BA214" s="15"/>
      <c r="BB214" s="15"/>
      <c r="BC214" s="15"/>
      <c r="BD214" s="15"/>
      <c r="BE214" s="15"/>
      <c r="BF214" s="15"/>
      <c r="BG214" s="15"/>
      <c r="BH214" s="15"/>
      <c r="BI214" s="15"/>
      <c r="BJ214" s="15"/>
      <c r="BK214" s="15"/>
      <c r="BL214" s="15"/>
      <c r="BM214" s="15"/>
      <c r="BN214" s="15"/>
      <c r="BO214" s="15"/>
      <c r="BP214" s="15"/>
      <c r="BQ214" s="15"/>
      <c r="BR214" s="15"/>
      <c r="BS214" s="15"/>
      <c r="BT214" s="15"/>
      <c r="BU214" s="15"/>
      <c r="BV214" s="15"/>
      <c r="BW214" s="15"/>
      <c r="BX214" s="15"/>
      <c r="BY214" s="15"/>
      <c r="BZ214" s="15"/>
      <c r="CA214" s="15"/>
      <c r="CB214" s="15"/>
      <c r="CC214" s="15"/>
      <c r="CD214" s="15"/>
      <c r="CE214" s="15"/>
      <c r="CF214" s="15"/>
      <c r="CG214" s="15"/>
      <c r="CH214" s="15"/>
      <c r="CI214" s="15"/>
      <c r="CJ214" s="15"/>
      <c r="CK214" s="15"/>
      <c r="CL214" s="15"/>
      <c r="CM214" s="15"/>
      <c r="CN214" s="15"/>
      <c r="CO214" s="15"/>
      <c r="CP214" s="15"/>
      <c r="CQ214" s="15"/>
      <c r="CR214" s="15"/>
      <c r="CS214" s="15"/>
      <c r="CT214" s="15"/>
      <c r="CU214" s="15"/>
      <c r="CV214" s="15">
        <v>0.32</v>
      </c>
      <c r="CW214" s="15">
        <v>0.12</v>
      </c>
      <c r="CX214" s="20" t="s">
        <v>130</v>
      </c>
      <c r="CY214" s="20" t="s">
        <v>127</v>
      </c>
      <c r="CZ214" s="20" t="s">
        <v>130</v>
      </c>
      <c r="DA214" s="20" t="s">
        <v>127</v>
      </c>
      <c r="DB214" s="20" t="s">
        <v>130</v>
      </c>
      <c r="DC214" s="20" t="s">
        <v>127</v>
      </c>
      <c r="DD214" s="20" t="s">
        <v>131</v>
      </c>
      <c r="DE214" s="20" t="s">
        <v>130</v>
      </c>
      <c r="DF214" s="20" t="s">
        <v>130</v>
      </c>
      <c r="DG214" s="20" t="s">
        <v>127</v>
      </c>
      <c r="DH214" s="20" t="s">
        <v>127</v>
      </c>
      <c r="DI214" s="20" t="s">
        <v>900</v>
      </c>
      <c r="DJ214" s="20" t="s">
        <v>132</v>
      </c>
      <c r="DK214" s="20" t="s">
        <v>130</v>
      </c>
      <c r="DL214" s="20" t="s">
        <v>130</v>
      </c>
      <c r="DM214" s="20" t="s">
        <v>130</v>
      </c>
      <c r="DN214" s="20" t="s">
        <v>130</v>
      </c>
      <c r="DO214" s="20" t="s">
        <v>127</v>
      </c>
      <c r="DP214" s="20" t="s">
        <v>130</v>
      </c>
      <c r="DQ214" s="20" t="s">
        <v>130</v>
      </c>
      <c r="DR214" s="20" t="s">
        <v>127</v>
      </c>
      <c r="DS214" s="20" t="s">
        <v>131</v>
      </c>
      <c r="DT214" s="20" t="s">
        <v>131</v>
      </c>
    </row>
    <row r="215" spans="1:124" ht="38.25" customHeight="1" x14ac:dyDescent="0.25">
      <c r="A215" s="139"/>
      <c r="B215" s="15" t="s">
        <v>604</v>
      </c>
      <c r="C215" s="15" t="s">
        <v>632</v>
      </c>
      <c r="D215" s="26" t="s">
        <v>631</v>
      </c>
      <c r="E215" s="15">
        <v>94051190</v>
      </c>
      <c r="F215" s="15" t="s">
        <v>114</v>
      </c>
      <c r="G215" s="15" t="s">
        <v>633</v>
      </c>
      <c r="H215" s="15" t="s">
        <v>634</v>
      </c>
      <c r="I215" s="16">
        <v>290</v>
      </c>
      <c r="J215" s="16" t="s">
        <v>902</v>
      </c>
      <c r="K215" s="15"/>
      <c r="L215" s="15" t="s">
        <v>635</v>
      </c>
      <c r="M215" s="15">
        <v>2011</v>
      </c>
      <c r="N215" s="17">
        <v>8015086010197</v>
      </c>
      <c r="O215" s="18" t="s">
        <v>636</v>
      </c>
      <c r="P215" s="18" t="s">
        <v>637</v>
      </c>
      <c r="Q215" s="18" t="s">
        <v>638</v>
      </c>
      <c r="R215" s="18" t="s">
        <v>639</v>
      </c>
      <c r="S215" s="18" t="s">
        <v>640</v>
      </c>
      <c r="T215" s="18" t="s">
        <v>641</v>
      </c>
      <c r="U215" s="18" t="s">
        <v>642</v>
      </c>
      <c r="V215" s="18" t="s">
        <v>643</v>
      </c>
      <c r="W215" s="18" t="s">
        <v>644</v>
      </c>
      <c r="X215" s="18" t="s">
        <v>645</v>
      </c>
      <c r="Y215" s="15" t="s">
        <v>646</v>
      </c>
      <c r="Z215" s="15" t="s">
        <v>126</v>
      </c>
      <c r="AA215" s="15" t="s">
        <v>127</v>
      </c>
      <c r="AB215" s="19" t="s">
        <v>128</v>
      </c>
      <c r="AC215" s="18" t="s">
        <v>647</v>
      </c>
      <c r="AD215" s="15" t="s">
        <v>129</v>
      </c>
      <c r="AE215" s="15">
        <v>1</v>
      </c>
      <c r="AF215" s="17">
        <v>8015086010197</v>
      </c>
      <c r="AG215" s="15"/>
      <c r="AH215" s="15" t="s">
        <v>1250</v>
      </c>
      <c r="AI215" s="15" t="s">
        <v>1282</v>
      </c>
      <c r="AJ215" s="15" t="s">
        <v>1130</v>
      </c>
      <c r="AK215" s="15"/>
      <c r="AL215" s="15"/>
      <c r="AM215" s="15"/>
      <c r="AN215" s="15"/>
      <c r="AO215" s="15"/>
      <c r="AP215" s="15"/>
      <c r="AQ215" s="15"/>
      <c r="AR215" s="15"/>
      <c r="AS215" s="15"/>
      <c r="AT215" s="15"/>
      <c r="AU215" s="15"/>
      <c r="AV215" s="15"/>
      <c r="AW215" s="15"/>
      <c r="AX215" s="15"/>
      <c r="AY215" s="15"/>
      <c r="AZ215" s="15"/>
      <c r="BA215" s="15"/>
      <c r="BB215" s="15"/>
      <c r="BC215" s="15"/>
      <c r="BD215" s="15"/>
      <c r="BE215" s="15"/>
      <c r="BF215" s="15"/>
      <c r="BG215" s="15"/>
      <c r="BH215" s="15"/>
      <c r="BI215" s="15"/>
      <c r="BJ215" s="15"/>
      <c r="BK215" s="15"/>
      <c r="BL215" s="15"/>
      <c r="BM215" s="15"/>
      <c r="BN215" s="15"/>
      <c r="BO215" s="15"/>
      <c r="BP215" s="15"/>
      <c r="BQ215" s="15"/>
      <c r="BR215" s="15"/>
      <c r="BS215" s="15"/>
      <c r="BT215" s="15"/>
      <c r="BU215" s="15"/>
      <c r="BV215" s="15"/>
      <c r="BW215" s="15"/>
      <c r="BX215" s="15"/>
      <c r="BY215" s="15"/>
      <c r="BZ215" s="15"/>
      <c r="CA215" s="15"/>
      <c r="CB215" s="15"/>
      <c r="CC215" s="15"/>
      <c r="CD215" s="15"/>
      <c r="CE215" s="15"/>
      <c r="CF215" s="15"/>
      <c r="CG215" s="15"/>
      <c r="CH215" s="15"/>
      <c r="CI215" s="15"/>
      <c r="CJ215" s="15"/>
      <c r="CK215" s="15"/>
      <c r="CL215" s="15"/>
      <c r="CM215" s="15"/>
      <c r="CN215" s="15"/>
      <c r="CO215" s="15"/>
      <c r="CP215" s="15"/>
      <c r="CQ215" s="15"/>
      <c r="CR215" s="15"/>
      <c r="CS215" s="15"/>
      <c r="CT215" s="15"/>
      <c r="CU215" s="15"/>
      <c r="CV215" s="15">
        <v>1.42</v>
      </c>
      <c r="CW215" s="15">
        <v>1.18</v>
      </c>
      <c r="CX215" s="20" t="s">
        <v>130</v>
      </c>
      <c r="CY215" s="20" t="s">
        <v>127</v>
      </c>
      <c r="CZ215" s="20" t="s">
        <v>130</v>
      </c>
      <c r="DA215" s="20" t="s">
        <v>130</v>
      </c>
      <c r="DB215" s="20" t="s">
        <v>130</v>
      </c>
      <c r="DC215" s="20" t="s">
        <v>127</v>
      </c>
      <c r="DD215" s="20" t="s">
        <v>131</v>
      </c>
      <c r="DE215" s="20" t="s">
        <v>130</v>
      </c>
      <c r="DF215" s="20" t="s">
        <v>130</v>
      </c>
      <c r="DG215" s="20" t="s">
        <v>127</v>
      </c>
      <c r="DH215" s="20" t="s">
        <v>127</v>
      </c>
      <c r="DI215" s="20" t="str">
        <f t="shared" si="22"/>
        <v>-</v>
      </c>
      <c r="DJ215" s="20" t="s">
        <v>132</v>
      </c>
      <c r="DK215" s="20" t="s">
        <v>130</v>
      </c>
      <c r="DL215" s="20" t="s">
        <v>130</v>
      </c>
      <c r="DM215" s="20" t="s">
        <v>130</v>
      </c>
      <c r="DN215" s="20" t="s">
        <v>130</v>
      </c>
      <c r="DO215" s="20" t="s">
        <v>127</v>
      </c>
      <c r="DP215" s="20" t="s">
        <v>130</v>
      </c>
      <c r="DQ215" s="20" t="s">
        <v>130</v>
      </c>
      <c r="DR215" s="20" t="s">
        <v>127</v>
      </c>
      <c r="DS215" s="20" t="s">
        <v>131</v>
      </c>
      <c r="DT215" s="20" t="s">
        <v>131</v>
      </c>
    </row>
    <row r="216" spans="1:124" ht="38.25" customHeight="1" x14ac:dyDescent="0.25">
      <c r="A216" s="140"/>
      <c r="B216" s="15" t="s">
        <v>604</v>
      </c>
      <c r="C216" s="15" t="s">
        <v>648</v>
      </c>
      <c r="D216" s="26" t="s">
        <v>631</v>
      </c>
      <c r="E216" s="15">
        <v>94051190</v>
      </c>
      <c r="F216" s="15" t="s">
        <v>649</v>
      </c>
      <c r="G216" s="15" t="s">
        <v>649</v>
      </c>
      <c r="H216" s="15" t="s">
        <v>634</v>
      </c>
      <c r="I216" s="16">
        <v>345</v>
      </c>
      <c r="J216" s="16" t="s">
        <v>902</v>
      </c>
      <c r="K216" s="15"/>
      <c r="L216" s="15" t="s">
        <v>635</v>
      </c>
      <c r="M216" s="15">
        <v>2011</v>
      </c>
      <c r="N216" s="17">
        <v>8015086010203</v>
      </c>
      <c r="O216" s="18" t="s">
        <v>636</v>
      </c>
      <c r="P216" s="18" t="s">
        <v>637</v>
      </c>
      <c r="Q216" s="18" t="s">
        <v>638</v>
      </c>
      <c r="R216" s="18" t="s">
        <v>639</v>
      </c>
      <c r="S216" s="18" t="s">
        <v>640</v>
      </c>
      <c r="T216" s="18" t="s">
        <v>641</v>
      </c>
      <c r="U216" s="18" t="s">
        <v>642</v>
      </c>
      <c r="V216" s="18" t="s">
        <v>643</v>
      </c>
      <c r="W216" s="18" t="s">
        <v>644</v>
      </c>
      <c r="X216" s="18" t="s">
        <v>645</v>
      </c>
      <c r="Y216" s="15" t="s">
        <v>646</v>
      </c>
      <c r="Z216" s="15" t="s">
        <v>126</v>
      </c>
      <c r="AA216" s="15" t="s">
        <v>127</v>
      </c>
      <c r="AB216" s="19" t="s">
        <v>128</v>
      </c>
      <c r="AC216" s="18" t="s">
        <v>647</v>
      </c>
      <c r="AD216" s="15" t="s">
        <v>129</v>
      </c>
      <c r="AE216" s="15">
        <v>1</v>
      </c>
      <c r="AF216" s="17">
        <v>8015086010203</v>
      </c>
      <c r="AG216" s="15"/>
      <c r="AH216" s="15" t="s">
        <v>1250</v>
      </c>
      <c r="AI216" s="15" t="s">
        <v>1282</v>
      </c>
      <c r="AJ216" s="15" t="s">
        <v>1130</v>
      </c>
      <c r="AK216" s="15"/>
      <c r="AL216" s="15"/>
      <c r="AM216" s="15"/>
      <c r="AN216" s="15"/>
      <c r="AO216" s="15"/>
      <c r="AP216" s="15"/>
      <c r="AQ216" s="15"/>
      <c r="AR216" s="15"/>
      <c r="AS216" s="15"/>
      <c r="AT216" s="15"/>
      <c r="AU216" s="15"/>
      <c r="AV216" s="15"/>
      <c r="AW216" s="15"/>
      <c r="AX216" s="15"/>
      <c r="AY216" s="15"/>
      <c r="AZ216" s="15"/>
      <c r="BA216" s="15"/>
      <c r="BB216" s="15"/>
      <c r="BC216" s="15"/>
      <c r="BD216" s="15"/>
      <c r="BE216" s="15"/>
      <c r="BF216" s="15"/>
      <c r="BG216" s="15"/>
      <c r="BH216" s="15"/>
      <c r="BI216" s="15"/>
      <c r="BJ216" s="15"/>
      <c r="BK216" s="15"/>
      <c r="BL216" s="15"/>
      <c r="BM216" s="15"/>
      <c r="BN216" s="15"/>
      <c r="BO216" s="15"/>
      <c r="BP216" s="15"/>
      <c r="BQ216" s="15"/>
      <c r="BR216" s="15"/>
      <c r="BS216" s="15"/>
      <c r="BT216" s="15"/>
      <c r="BU216" s="15"/>
      <c r="BV216" s="15"/>
      <c r="BW216" s="15"/>
      <c r="BX216" s="15"/>
      <c r="BY216" s="15"/>
      <c r="BZ216" s="15"/>
      <c r="CA216" s="15"/>
      <c r="CB216" s="15"/>
      <c r="CC216" s="15"/>
      <c r="CD216" s="15"/>
      <c r="CE216" s="15"/>
      <c r="CF216" s="15"/>
      <c r="CG216" s="15"/>
      <c r="CH216" s="15"/>
      <c r="CI216" s="15"/>
      <c r="CJ216" s="15"/>
      <c r="CK216" s="15"/>
      <c r="CL216" s="15"/>
      <c r="CM216" s="15"/>
      <c r="CN216" s="15"/>
      <c r="CO216" s="15"/>
      <c r="CP216" s="15"/>
      <c r="CQ216" s="15"/>
      <c r="CR216" s="15"/>
      <c r="CS216" s="15"/>
      <c r="CT216" s="15"/>
      <c r="CU216" s="15"/>
      <c r="CV216" s="15">
        <v>1.42</v>
      </c>
      <c r="CW216" s="15">
        <v>1.18</v>
      </c>
      <c r="CX216" s="20" t="s">
        <v>130</v>
      </c>
      <c r="CY216" s="20" t="s">
        <v>127</v>
      </c>
      <c r="CZ216" s="20" t="s">
        <v>130</v>
      </c>
      <c r="DA216" s="20" t="s">
        <v>130</v>
      </c>
      <c r="DB216" s="20" t="s">
        <v>130</v>
      </c>
      <c r="DC216" s="20" t="s">
        <v>127</v>
      </c>
      <c r="DD216" s="20" t="s">
        <v>131</v>
      </c>
      <c r="DE216" s="20" t="s">
        <v>130</v>
      </c>
      <c r="DF216" s="20" t="s">
        <v>130</v>
      </c>
      <c r="DG216" s="20" t="s">
        <v>127</v>
      </c>
      <c r="DH216" s="20" t="s">
        <v>127</v>
      </c>
      <c r="DI216" s="20" t="str">
        <f t="shared" ref="DI216:DI227" si="24">+AB216</f>
        <v>-</v>
      </c>
      <c r="DJ216" s="20" t="s">
        <v>132</v>
      </c>
      <c r="DK216" s="20" t="s">
        <v>130</v>
      </c>
      <c r="DL216" s="20" t="s">
        <v>130</v>
      </c>
      <c r="DM216" s="20" t="s">
        <v>130</v>
      </c>
      <c r="DN216" s="20" t="s">
        <v>130</v>
      </c>
      <c r="DO216" s="20" t="s">
        <v>127</v>
      </c>
      <c r="DP216" s="20" t="s">
        <v>130</v>
      </c>
      <c r="DQ216" s="20" t="s">
        <v>130</v>
      </c>
      <c r="DR216" s="20" t="s">
        <v>127</v>
      </c>
      <c r="DS216" s="20" t="s">
        <v>131</v>
      </c>
      <c r="DT216" s="20" t="s">
        <v>131</v>
      </c>
    </row>
    <row r="217" spans="1:124" s="116" customFormat="1" ht="38.25" customHeight="1" x14ac:dyDescent="0.25">
      <c r="A217" s="108"/>
      <c r="B217" s="110" t="s">
        <v>604</v>
      </c>
      <c r="C217" s="110" t="s">
        <v>1686</v>
      </c>
      <c r="D217" s="119" t="s">
        <v>1651</v>
      </c>
      <c r="E217" s="110">
        <v>94051190</v>
      </c>
      <c r="F217" s="110" t="s">
        <v>133</v>
      </c>
      <c r="G217" s="110" t="s">
        <v>1340</v>
      </c>
      <c r="H217" s="110" t="s">
        <v>273</v>
      </c>
      <c r="I217" s="112">
        <v>295</v>
      </c>
      <c r="J217" s="112"/>
      <c r="K217" s="110" t="s">
        <v>1608</v>
      </c>
      <c r="L217" s="110" t="s">
        <v>364</v>
      </c>
      <c r="M217" s="110">
        <v>2026</v>
      </c>
      <c r="N217" s="113"/>
      <c r="O217" s="110"/>
      <c r="P217" s="110"/>
      <c r="Q217" s="110"/>
      <c r="R217" s="110"/>
      <c r="S217" s="114"/>
      <c r="T217" s="114" t="s">
        <v>1653</v>
      </c>
      <c r="U217" s="114" t="s">
        <v>1652</v>
      </c>
      <c r="V217" s="114" t="s">
        <v>1654</v>
      </c>
      <c r="W217" s="114" t="s">
        <v>1655</v>
      </c>
      <c r="X217" s="114"/>
      <c r="Y217" s="110" t="s">
        <v>1656</v>
      </c>
      <c r="Z217" s="110" t="s">
        <v>126</v>
      </c>
      <c r="AA217" s="110" t="s">
        <v>1657</v>
      </c>
      <c r="AB217" s="118"/>
      <c r="AC217" s="114" t="s">
        <v>1658</v>
      </c>
      <c r="AD217" s="110" t="s">
        <v>1659</v>
      </c>
      <c r="AE217" s="110">
        <v>2</v>
      </c>
      <c r="AF217" s="110"/>
      <c r="AG217" s="110"/>
      <c r="AH217" s="110" t="s">
        <v>1660</v>
      </c>
      <c r="AI217" s="110" t="s">
        <v>1661</v>
      </c>
      <c r="AJ217" s="110" t="s">
        <v>1662</v>
      </c>
      <c r="AK217" s="110"/>
      <c r="AL217" s="110"/>
      <c r="AM217" s="110" t="s">
        <v>1420</v>
      </c>
      <c r="AN217" s="110" t="s">
        <v>1663</v>
      </c>
      <c r="AO217" s="110" t="s">
        <v>1664</v>
      </c>
      <c r="AP217" s="110"/>
      <c r="AQ217" s="110"/>
      <c r="AR217" s="110"/>
      <c r="AS217" s="110"/>
      <c r="AT217" s="110"/>
      <c r="AU217" s="110"/>
      <c r="AV217" s="110"/>
      <c r="AW217" s="110"/>
      <c r="AX217" s="110"/>
      <c r="AY217" s="110"/>
      <c r="AZ217" s="110"/>
      <c r="BA217" s="110"/>
      <c r="BB217" s="110"/>
      <c r="BC217" s="110"/>
      <c r="BD217" s="110"/>
      <c r="BE217" s="110"/>
      <c r="BF217" s="110"/>
      <c r="BG217" s="110"/>
      <c r="BH217" s="110"/>
      <c r="BI217" s="110"/>
      <c r="BJ217" s="110"/>
      <c r="BK217" s="110"/>
      <c r="BL217" s="110"/>
      <c r="BM217" s="110"/>
      <c r="BN217" s="110"/>
      <c r="BO217" s="110"/>
      <c r="BP217" s="110"/>
      <c r="BQ217" s="110"/>
      <c r="BR217" s="110"/>
      <c r="BS217" s="110"/>
      <c r="BT217" s="110"/>
      <c r="BU217" s="110"/>
      <c r="BV217" s="110"/>
      <c r="BW217" s="110"/>
      <c r="BX217" s="110"/>
      <c r="BY217" s="110"/>
      <c r="BZ217" s="110"/>
      <c r="CA217" s="110"/>
      <c r="CB217" s="110"/>
      <c r="CC217" s="110"/>
      <c r="CD217" s="110"/>
      <c r="CE217" s="110"/>
      <c r="CF217" s="110"/>
      <c r="CG217" s="110"/>
      <c r="CH217" s="110"/>
      <c r="CI217" s="110"/>
      <c r="CJ217" s="110"/>
      <c r="CK217" s="110"/>
      <c r="CL217" s="110"/>
      <c r="CM217" s="110"/>
      <c r="CN217" s="110"/>
      <c r="CO217" s="110"/>
      <c r="CP217" s="110"/>
      <c r="CQ217" s="110"/>
      <c r="CR217" s="110"/>
      <c r="CS217" s="110"/>
      <c r="CT217" s="110"/>
      <c r="CU217" s="110"/>
      <c r="CV217" s="110"/>
      <c r="CW217" s="110"/>
      <c r="CX217" s="115"/>
      <c r="CY217" s="115"/>
      <c r="CZ217" s="115"/>
      <c r="DA217" s="115"/>
      <c r="DB217" s="115"/>
      <c r="DC217" s="115"/>
      <c r="DD217" s="115"/>
      <c r="DE217" s="115"/>
      <c r="DF217" s="115"/>
      <c r="DG217" s="115"/>
      <c r="DH217" s="115"/>
      <c r="DI217" s="115"/>
      <c r="DJ217" s="115"/>
      <c r="DK217" s="115"/>
      <c r="DL217" s="115"/>
      <c r="DM217" s="115"/>
      <c r="DN217" s="115"/>
      <c r="DO217" s="115"/>
      <c r="DP217" s="115"/>
      <c r="DQ217" s="115"/>
      <c r="DR217" s="115"/>
      <c r="DS217" s="115"/>
      <c r="DT217" s="115"/>
    </row>
    <row r="218" spans="1:124" s="116" customFormat="1" ht="38.25" customHeight="1" x14ac:dyDescent="0.25">
      <c r="A218" s="108"/>
      <c r="B218" s="110" t="s">
        <v>604</v>
      </c>
      <c r="C218" s="110" t="s">
        <v>1687</v>
      </c>
      <c r="D218" s="119" t="s">
        <v>1651</v>
      </c>
      <c r="E218" s="110">
        <v>94051190</v>
      </c>
      <c r="F218" s="110" t="s">
        <v>173</v>
      </c>
      <c r="G218" s="110" t="s">
        <v>1340</v>
      </c>
      <c r="H218" s="110" t="s">
        <v>273</v>
      </c>
      <c r="I218" s="112">
        <v>325</v>
      </c>
      <c r="J218" s="112"/>
      <c r="K218" s="110" t="s">
        <v>1608</v>
      </c>
      <c r="L218" s="110" t="s">
        <v>364</v>
      </c>
      <c r="M218" s="110">
        <v>2026</v>
      </c>
      <c r="N218" s="113"/>
      <c r="O218" s="110"/>
      <c r="P218" s="110"/>
      <c r="Q218" s="110"/>
      <c r="R218" s="110"/>
      <c r="S218" s="114"/>
      <c r="T218" s="114" t="s">
        <v>1653</v>
      </c>
      <c r="U218" s="114" t="s">
        <v>1652</v>
      </c>
      <c r="V218" s="114" t="s">
        <v>1654</v>
      </c>
      <c r="W218" s="114" t="s">
        <v>1655</v>
      </c>
      <c r="X218" s="114"/>
      <c r="Y218" s="110" t="s">
        <v>1656</v>
      </c>
      <c r="Z218" s="110" t="s">
        <v>126</v>
      </c>
      <c r="AA218" s="110" t="s">
        <v>1657</v>
      </c>
      <c r="AB218" s="118"/>
      <c r="AC218" s="114" t="s">
        <v>1658</v>
      </c>
      <c r="AD218" s="110" t="s">
        <v>1659</v>
      </c>
      <c r="AE218" s="110">
        <v>2</v>
      </c>
      <c r="AF218" s="110"/>
      <c r="AG218" s="110"/>
      <c r="AH218" s="110" t="s">
        <v>1660</v>
      </c>
      <c r="AI218" s="110" t="s">
        <v>1661</v>
      </c>
      <c r="AJ218" s="110" t="s">
        <v>1662</v>
      </c>
      <c r="AK218" s="110"/>
      <c r="AL218" s="110"/>
      <c r="AM218" s="110" t="s">
        <v>1420</v>
      </c>
      <c r="AN218" s="110" t="s">
        <v>1663</v>
      </c>
      <c r="AO218" s="110" t="s">
        <v>1664</v>
      </c>
      <c r="AP218" s="110"/>
      <c r="AQ218" s="110"/>
      <c r="AR218" s="110"/>
      <c r="AS218" s="110"/>
      <c r="AT218" s="110"/>
      <c r="AU218" s="110"/>
      <c r="AV218" s="110"/>
      <c r="AW218" s="110"/>
      <c r="AX218" s="110"/>
      <c r="AY218" s="110"/>
      <c r="AZ218" s="110"/>
      <c r="BA218" s="110"/>
      <c r="BB218" s="110"/>
      <c r="BC218" s="110"/>
      <c r="BD218" s="110"/>
      <c r="BE218" s="110"/>
      <c r="BF218" s="110"/>
      <c r="BG218" s="110"/>
      <c r="BH218" s="110"/>
      <c r="BI218" s="110"/>
      <c r="BJ218" s="110"/>
      <c r="BK218" s="110"/>
      <c r="BL218" s="110"/>
      <c r="BM218" s="110"/>
      <c r="BN218" s="110"/>
      <c r="BO218" s="110"/>
      <c r="BP218" s="110"/>
      <c r="BQ218" s="110"/>
      <c r="BR218" s="110"/>
      <c r="BS218" s="110"/>
      <c r="BT218" s="110"/>
      <c r="BU218" s="110"/>
      <c r="BV218" s="110"/>
      <c r="BW218" s="110"/>
      <c r="BX218" s="110"/>
      <c r="BY218" s="110"/>
      <c r="BZ218" s="110"/>
      <c r="CA218" s="110"/>
      <c r="CB218" s="110"/>
      <c r="CC218" s="110"/>
      <c r="CD218" s="110"/>
      <c r="CE218" s="110"/>
      <c r="CF218" s="110"/>
      <c r="CG218" s="110"/>
      <c r="CH218" s="110"/>
      <c r="CI218" s="110"/>
      <c r="CJ218" s="110"/>
      <c r="CK218" s="110"/>
      <c r="CL218" s="110"/>
      <c r="CM218" s="110"/>
      <c r="CN218" s="110"/>
      <c r="CO218" s="110"/>
      <c r="CP218" s="110"/>
      <c r="CQ218" s="110"/>
      <c r="CR218" s="110"/>
      <c r="CS218" s="110"/>
      <c r="CT218" s="110"/>
      <c r="CU218" s="110"/>
      <c r="CV218" s="110"/>
      <c r="CW218" s="110"/>
      <c r="CX218" s="115"/>
      <c r="CY218" s="115"/>
      <c r="CZ218" s="115"/>
      <c r="DA218" s="115"/>
      <c r="DB218" s="115"/>
      <c r="DC218" s="115"/>
      <c r="DD218" s="115"/>
      <c r="DE218" s="115"/>
      <c r="DF218" s="115"/>
      <c r="DG218" s="115"/>
      <c r="DH218" s="115"/>
      <c r="DI218" s="115"/>
      <c r="DJ218" s="115"/>
      <c r="DK218" s="115"/>
      <c r="DL218" s="115"/>
      <c r="DM218" s="115"/>
      <c r="DN218" s="115"/>
      <c r="DO218" s="115"/>
      <c r="DP218" s="115"/>
      <c r="DQ218" s="115"/>
      <c r="DR218" s="115"/>
      <c r="DS218" s="115"/>
      <c r="DT218" s="115"/>
    </row>
    <row r="219" spans="1:124" ht="32.25" customHeight="1" x14ac:dyDescent="0.25">
      <c r="A219" s="139"/>
      <c r="B219" s="15" t="s">
        <v>604</v>
      </c>
      <c r="C219" s="15" t="s">
        <v>651</v>
      </c>
      <c r="D219" s="26" t="s">
        <v>650</v>
      </c>
      <c r="E219" s="15">
        <v>94051190</v>
      </c>
      <c r="F219" s="15" t="s">
        <v>133</v>
      </c>
      <c r="G219" s="15" t="s">
        <v>1700</v>
      </c>
      <c r="H219" s="15" t="s">
        <v>1699</v>
      </c>
      <c r="I219" s="16">
        <v>360</v>
      </c>
      <c r="J219" s="16" t="s">
        <v>882</v>
      </c>
      <c r="K219" s="15"/>
      <c r="L219" s="15" t="e">
        <f>+VLOOKUP(C219,[1]EU!$C$3:$F$233,4,0)</f>
        <v>#N/A</v>
      </c>
      <c r="M219" s="15">
        <v>2020</v>
      </c>
      <c r="N219" s="17">
        <v>8015086007517</v>
      </c>
      <c r="O219" s="18" t="s">
        <v>652</v>
      </c>
      <c r="P219" s="18" t="s">
        <v>653</v>
      </c>
      <c r="Q219" s="18" t="s">
        <v>654</v>
      </c>
      <c r="R219" s="18" t="s">
        <v>655</v>
      </c>
      <c r="S219" s="18" t="s">
        <v>656</v>
      </c>
      <c r="T219" s="18" t="s">
        <v>657</v>
      </c>
      <c r="U219" s="18" t="s">
        <v>658</v>
      </c>
      <c r="V219" s="18" t="s">
        <v>659</v>
      </c>
      <c r="W219" s="18" t="s">
        <v>660</v>
      </c>
      <c r="X219" s="18" t="s">
        <v>661</v>
      </c>
      <c r="Y219" s="15" t="s">
        <v>662</v>
      </c>
      <c r="Z219" s="15" t="s">
        <v>126</v>
      </c>
      <c r="AA219" s="15" t="s">
        <v>445</v>
      </c>
      <c r="AB219" s="15" t="s">
        <v>1100</v>
      </c>
      <c r="AC219" s="18" t="s">
        <v>663</v>
      </c>
      <c r="AD219" s="15" t="s">
        <v>129</v>
      </c>
      <c r="AE219" s="15">
        <v>2</v>
      </c>
      <c r="AF219" s="1" t="s">
        <v>1857</v>
      </c>
      <c r="AG219" s="15" t="s">
        <v>1723</v>
      </c>
      <c r="AH219" s="15" t="s">
        <v>1200</v>
      </c>
      <c r="AI219" s="15" t="s">
        <v>1283</v>
      </c>
      <c r="AJ219" s="15" t="s">
        <v>1135</v>
      </c>
      <c r="AK219" s="1" t="s">
        <v>1858</v>
      </c>
      <c r="AL219" s="15" t="s">
        <v>1751</v>
      </c>
      <c r="AM219" s="15" t="s">
        <v>1284</v>
      </c>
      <c r="AN219" s="15" t="s">
        <v>1285</v>
      </c>
      <c r="AO219" s="15" t="s">
        <v>1262</v>
      </c>
      <c r="AP219" s="15"/>
      <c r="AQ219" s="15"/>
      <c r="AR219" s="15"/>
      <c r="AS219" s="15"/>
      <c r="AT219" s="15"/>
      <c r="AU219" s="15"/>
      <c r="AV219" s="15"/>
      <c r="AW219" s="15"/>
      <c r="AX219" s="15"/>
      <c r="AY219" s="15"/>
      <c r="AZ219" s="15"/>
      <c r="BA219" s="15"/>
      <c r="BB219" s="15"/>
      <c r="BC219" s="15"/>
      <c r="BD219" s="15"/>
      <c r="BE219" s="15"/>
      <c r="BF219" s="15"/>
      <c r="BG219" s="15"/>
      <c r="BH219" s="15"/>
      <c r="BI219" s="15"/>
      <c r="BJ219" s="15"/>
      <c r="BK219" s="15"/>
      <c r="BL219" s="15"/>
      <c r="BM219" s="15"/>
      <c r="BN219" s="15"/>
      <c r="BO219" s="15"/>
      <c r="BP219" s="15"/>
      <c r="BQ219" s="15"/>
      <c r="BR219" s="15"/>
      <c r="BS219" s="15"/>
      <c r="BT219" s="15"/>
      <c r="BU219" s="15"/>
      <c r="BV219" s="15"/>
      <c r="BW219" s="15"/>
      <c r="BX219" s="15"/>
      <c r="BY219" s="15"/>
      <c r="BZ219" s="15"/>
      <c r="CA219" s="15"/>
      <c r="CB219" s="15"/>
      <c r="CC219" s="15"/>
      <c r="CD219" s="15"/>
      <c r="CE219" s="15"/>
      <c r="CF219" s="15"/>
      <c r="CG219" s="15"/>
      <c r="CH219" s="15"/>
      <c r="CI219" s="15"/>
      <c r="CJ219" s="15"/>
      <c r="CK219" s="15"/>
      <c r="CL219" s="15"/>
      <c r="CM219" s="15"/>
      <c r="CN219" s="15"/>
      <c r="CO219" s="15"/>
      <c r="CP219" s="15"/>
      <c r="CQ219" s="15"/>
      <c r="CR219" s="15"/>
      <c r="CS219" s="15"/>
      <c r="CT219" s="15"/>
      <c r="CU219" s="15"/>
      <c r="CV219" s="15">
        <v>2</v>
      </c>
      <c r="CW219" s="15">
        <v>1.36</v>
      </c>
      <c r="CX219" s="20" t="s">
        <v>130</v>
      </c>
      <c r="CY219" s="20" t="s">
        <v>127</v>
      </c>
      <c r="CZ219" s="20" t="s">
        <v>130</v>
      </c>
      <c r="DA219" s="20" t="s">
        <v>130</v>
      </c>
      <c r="DB219" s="20" t="s">
        <v>130</v>
      </c>
      <c r="DC219" s="20" t="s">
        <v>127</v>
      </c>
      <c r="DD219" s="20" t="s">
        <v>131</v>
      </c>
      <c r="DE219" s="20" t="s">
        <v>130</v>
      </c>
      <c r="DF219" s="20" t="s">
        <v>130</v>
      </c>
      <c r="DG219" s="20" t="s">
        <v>127</v>
      </c>
      <c r="DH219" s="20" t="s">
        <v>127</v>
      </c>
      <c r="DI219" s="20" t="str">
        <f t="shared" si="24"/>
        <v>E</v>
      </c>
      <c r="DJ219" s="20" t="s">
        <v>132</v>
      </c>
      <c r="DK219" s="20" t="s">
        <v>130</v>
      </c>
      <c r="DL219" s="20" t="s">
        <v>130</v>
      </c>
      <c r="DM219" s="20" t="s">
        <v>130</v>
      </c>
      <c r="DN219" s="20" t="s">
        <v>130</v>
      </c>
      <c r="DO219" s="20" t="s">
        <v>127</v>
      </c>
      <c r="DP219" s="20" t="s">
        <v>130</v>
      </c>
      <c r="DQ219" s="20" t="s">
        <v>130</v>
      </c>
      <c r="DR219" s="20" t="s">
        <v>127</v>
      </c>
      <c r="DS219" s="20" t="s">
        <v>131</v>
      </c>
      <c r="DT219" s="20" t="s">
        <v>131</v>
      </c>
    </row>
    <row r="220" spans="1:124" ht="32.25" customHeight="1" x14ac:dyDescent="0.25">
      <c r="A220" s="140"/>
      <c r="B220" s="15" t="s">
        <v>604</v>
      </c>
      <c r="C220" s="15" t="s">
        <v>664</v>
      </c>
      <c r="D220" s="26" t="s">
        <v>650</v>
      </c>
      <c r="E220" s="15">
        <v>94051190</v>
      </c>
      <c r="F220" s="15" t="s">
        <v>173</v>
      </c>
      <c r="G220" s="15" t="s">
        <v>1701</v>
      </c>
      <c r="H220" s="15" t="s">
        <v>1699</v>
      </c>
      <c r="I220" s="16">
        <v>360</v>
      </c>
      <c r="J220" s="16" t="s">
        <v>882</v>
      </c>
      <c r="K220" s="15"/>
      <c r="L220" s="15" t="e">
        <f>+VLOOKUP(C220,[1]EU!$C$3:$F$233,4,0)</f>
        <v>#N/A</v>
      </c>
      <c r="M220" s="15">
        <v>2020</v>
      </c>
      <c r="N220" s="17">
        <v>8015086007500</v>
      </c>
      <c r="O220" s="18" t="s">
        <v>652</v>
      </c>
      <c r="P220" s="18" t="s">
        <v>653</v>
      </c>
      <c r="Q220" s="18" t="s">
        <v>654</v>
      </c>
      <c r="R220" s="18" t="s">
        <v>655</v>
      </c>
      <c r="S220" s="18" t="s">
        <v>656</v>
      </c>
      <c r="T220" s="18" t="s">
        <v>657</v>
      </c>
      <c r="U220" s="18" t="s">
        <v>658</v>
      </c>
      <c r="V220" s="18" t="s">
        <v>659</v>
      </c>
      <c r="W220" s="18" t="s">
        <v>660</v>
      </c>
      <c r="X220" s="18" t="s">
        <v>661</v>
      </c>
      <c r="Y220" s="15" t="s">
        <v>662</v>
      </c>
      <c r="Z220" s="15" t="s">
        <v>126</v>
      </c>
      <c r="AA220" s="15" t="s">
        <v>445</v>
      </c>
      <c r="AB220" s="15" t="s">
        <v>1100</v>
      </c>
      <c r="AC220" s="18" t="s">
        <v>663</v>
      </c>
      <c r="AD220" s="15" t="s">
        <v>129</v>
      </c>
      <c r="AE220" s="15">
        <v>2</v>
      </c>
      <c r="AF220" s="1" t="s">
        <v>1857</v>
      </c>
      <c r="AG220" s="15" t="s">
        <v>1723</v>
      </c>
      <c r="AH220" s="15" t="s">
        <v>1200</v>
      </c>
      <c r="AI220" s="15" t="s">
        <v>1283</v>
      </c>
      <c r="AJ220" s="15" t="s">
        <v>1135</v>
      </c>
      <c r="AK220" s="1" t="s">
        <v>1859</v>
      </c>
      <c r="AL220" s="15" t="s">
        <v>1751</v>
      </c>
      <c r="AM220" s="15" t="s">
        <v>1284</v>
      </c>
      <c r="AN220" s="15" t="s">
        <v>1285</v>
      </c>
      <c r="AO220" s="15" t="s">
        <v>1262</v>
      </c>
      <c r="AP220" s="15"/>
      <c r="AQ220" s="15"/>
      <c r="AR220" s="15"/>
      <c r="AS220" s="15"/>
      <c r="AT220" s="15"/>
      <c r="AU220" s="15"/>
      <c r="AV220" s="15"/>
      <c r="AW220" s="15"/>
      <c r="AX220" s="15"/>
      <c r="AY220" s="15"/>
      <c r="AZ220" s="15"/>
      <c r="BA220" s="15"/>
      <c r="BB220" s="15"/>
      <c r="BC220" s="15"/>
      <c r="BD220" s="15"/>
      <c r="BE220" s="15"/>
      <c r="BF220" s="15"/>
      <c r="BG220" s="15"/>
      <c r="BH220" s="15"/>
      <c r="BI220" s="15"/>
      <c r="BJ220" s="15"/>
      <c r="BK220" s="15"/>
      <c r="BL220" s="15"/>
      <c r="BM220" s="15"/>
      <c r="BN220" s="15"/>
      <c r="BO220" s="15"/>
      <c r="BP220" s="15"/>
      <c r="BQ220" s="15"/>
      <c r="BR220" s="15"/>
      <c r="BS220" s="15"/>
      <c r="BT220" s="15"/>
      <c r="BU220" s="15"/>
      <c r="BV220" s="15"/>
      <c r="BW220" s="15"/>
      <c r="BX220" s="15"/>
      <c r="BY220" s="15"/>
      <c r="BZ220" s="15"/>
      <c r="CA220" s="15"/>
      <c r="CB220" s="15"/>
      <c r="CC220" s="15"/>
      <c r="CD220" s="15"/>
      <c r="CE220" s="15"/>
      <c r="CF220" s="15"/>
      <c r="CG220" s="15"/>
      <c r="CH220" s="15"/>
      <c r="CI220" s="15"/>
      <c r="CJ220" s="15"/>
      <c r="CK220" s="15"/>
      <c r="CL220" s="15"/>
      <c r="CM220" s="15"/>
      <c r="CN220" s="15"/>
      <c r="CO220" s="15"/>
      <c r="CP220" s="15"/>
      <c r="CQ220" s="15"/>
      <c r="CR220" s="15"/>
      <c r="CS220" s="15"/>
      <c r="CT220" s="15"/>
      <c r="CU220" s="15"/>
      <c r="CV220" s="15">
        <v>2</v>
      </c>
      <c r="CW220" s="15">
        <v>1.36</v>
      </c>
      <c r="CX220" s="20" t="s">
        <v>130</v>
      </c>
      <c r="CY220" s="20" t="s">
        <v>127</v>
      </c>
      <c r="CZ220" s="20" t="s">
        <v>130</v>
      </c>
      <c r="DA220" s="20" t="s">
        <v>130</v>
      </c>
      <c r="DB220" s="20" t="s">
        <v>130</v>
      </c>
      <c r="DC220" s="20" t="s">
        <v>127</v>
      </c>
      <c r="DD220" s="20" t="s">
        <v>131</v>
      </c>
      <c r="DE220" s="20" t="s">
        <v>130</v>
      </c>
      <c r="DF220" s="20" t="s">
        <v>130</v>
      </c>
      <c r="DG220" s="20" t="s">
        <v>127</v>
      </c>
      <c r="DH220" s="20" t="s">
        <v>127</v>
      </c>
      <c r="DI220" s="20" t="str">
        <f t="shared" si="24"/>
        <v>E</v>
      </c>
      <c r="DJ220" s="20" t="s">
        <v>132</v>
      </c>
      <c r="DK220" s="20" t="s">
        <v>130</v>
      </c>
      <c r="DL220" s="20" t="s">
        <v>130</v>
      </c>
      <c r="DM220" s="20" t="s">
        <v>130</v>
      </c>
      <c r="DN220" s="20" t="s">
        <v>130</v>
      </c>
      <c r="DO220" s="20" t="s">
        <v>127</v>
      </c>
      <c r="DP220" s="20" t="s">
        <v>130</v>
      </c>
      <c r="DQ220" s="20" t="s">
        <v>130</v>
      </c>
      <c r="DR220" s="20" t="s">
        <v>127</v>
      </c>
      <c r="DS220" s="20" t="s">
        <v>131</v>
      </c>
      <c r="DT220" s="20" t="s">
        <v>131</v>
      </c>
    </row>
    <row r="221" spans="1:124" ht="39.75" customHeight="1" x14ac:dyDescent="0.25">
      <c r="A221" s="139"/>
      <c r="B221" s="15" t="s">
        <v>604</v>
      </c>
      <c r="C221" s="15" t="s">
        <v>666</v>
      </c>
      <c r="D221" s="26" t="s">
        <v>665</v>
      </c>
      <c r="E221" s="15">
        <v>94051190</v>
      </c>
      <c r="F221" s="15" t="s">
        <v>114</v>
      </c>
      <c r="G221" s="15" t="s">
        <v>680</v>
      </c>
      <c r="H221" s="15" t="s">
        <v>681</v>
      </c>
      <c r="I221" s="16">
        <v>395</v>
      </c>
      <c r="J221" s="16" t="s">
        <v>879</v>
      </c>
      <c r="K221" s="15"/>
      <c r="L221" s="15" t="e">
        <f>+VLOOKUP(C221,[1]EU!$C$3:$F$233,4,0)</f>
        <v>#N/A</v>
      </c>
      <c r="M221" s="15" t="e">
        <f>+VLOOKUP(C221,[1]EU!$C$3:$G$233,5,0)</f>
        <v>#N/A</v>
      </c>
      <c r="N221" s="17">
        <v>8015086001904</v>
      </c>
      <c r="O221" s="18" t="s">
        <v>667</v>
      </c>
      <c r="P221" s="18" t="s">
        <v>668</v>
      </c>
      <c r="Q221" s="18" t="s">
        <v>669</v>
      </c>
      <c r="R221" s="18" t="s">
        <v>670</v>
      </c>
      <c r="S221" s="18" t="s">
        <v>671</v>
      </c>
      <c r="T221" s="18" t="s">
        <v>672</v>
      </c>
      <c r="U221" s="18" t="s">
        <v>673</v>
      </c>
      <c r="V221" s="18" t="s">
        <v>674</v>
      </c>
      <c r="W221" s="18" t="s">
        <v>675</v>
      </c>
      <c r="X221" s="18" t="s">
        <v>676</v>
      </c>
      <c r="Y221" s="15" t="s">
        <v>677</v>
      </c>
      <c r="Z221" s="15" t="s">
        <v>126</v>
      </c>
      <c r="AA221" s="15" t="s">
        <v>127</v>
      </c>
      <c r="AB221" s="19" t="s">
        <v>128</v>
      </c>
      <c r="AC221" s="18" t="s">
        <v>678</v>
      </c>
      <c r="AD221" s="15" t="s">
        <v>395</v>
      </c>
      <c r="AE221" s="15">
        <v>1</v>
      </c>
      <c r="AF221" s="17">
        <v>8015086001904</v>
      </c>
      <c r="AG221" s="15"/>
      <c r="AH221" s="15" t="s">
        <v>1286</v>
      </c>
      <c r="AI221" s="15" t="s">
        <v>1325</v>
      </c>
      <c r="AJ221" s="15" t="s">
        <v>1135</v>
      </c>
      <c r="AK221" s="1"/>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c r="BH221" s="15"/>
      <c r="BI221" s="15"/>
      <c r="BJ221" s="15"/>
      <c r="BK221" s="15"/>
      <c r="BL221" s="15"/>
      <c r="BM221" s="15"/>
      <c r="BN221" s="15"/>
      <c r="BO221" s="15"/>
      <c r="BP221" s="15"/>
      <c r="BQ221" s="15"/>
      <c r="BR221" s="15"/>
      <c r="BS221" s="15"/>
      <c r="BT221" s="15"/>
      <c r="BU221" s="15"/>
      <c r="BV221" s="15"/>
      <c r="BW221" s="15"/>
      <c r="BX221" s="15"/>
      <c r="BY221" s="15"/>
      <c r="BZ221" s="15"/>
      <c r="CA221" s="15"/>
      <c r="CB221" s="15"/>
      <c r="CC221" s="15"/>
      <c r="CD221" s="15"/>
      <c r="CE221" s="15"/>
      <c r="CF221" s="15"/>
      <c r="CG221" s="15"/>
      <c r="CH221" s="15"/>
      <c r="CI221" s="15"/>
      <c r="CJ221" s="15"/>
      <c r="CK221" s="15"/>
      <c r="CL221" s="15"/>
      <c r="CM221" s="15"/>
      <c r="CN221" s="15"/>
      <c r="CO221" s="15"/>
      <c r="CP221" s="15"/>
      <c r="CQ221" s="15"/>
      <c r="CR221" s="15"/>
      <c r="CS221" s="15"/>
      <c r="CT221" s="15"/>
      <c r="CU221" s="15"/>
      <c r="CV221" s="15">
        <v>2.06</v>
      </c>
      <c r="CW221" s="15">
        <v>1.54</v>
      </c>
      <c r="CX221" s="20" t="s">
        <v>130</v>
      </c>
      <c r="CY221" s="20" t="s">
        <v>127</v>
      </c>
      <c r="CZ221" s="20" t="s">
        <v>130</v>
      </c>
      <c r="DA221" s="20" t="s">
        <v>130</v>
      </c>
      <c r="DB221" s="20" t="s">
        <v>130</v>
      </c>
      <c r="DC221" s="20" t="s">
        <v>127</v>
      </c>
      <c r="DD221" s="20" t="s">
        <v>131</v>
      </c>
      <c r="DE221" s="20" t="s">
        <v>130</v>
      </c>
      <c r="DF221" s="20" t="s">
        <v>130</v>
      </c>
      <c r="DG221" s="20" t="s">
        <v>127</v>
      </c>
      <c r="DH221" s="20" t="s">
        <v>127</v>
      </c>
      <c r="DI221" s="20" t="str">
        <f t="shared" si="24"/>
        <v>-</v>
      </c>
      <c r="DJ221" s="20" t="s">
        <v>132</v>
      </c>
      <c r="DK221" s="20" t="s">
        <v>130</v>
      </c>
      <c r="DL221" s="20" t="s">
        <v>130</v>
      </c>
      <c r="DM221" s="20" t="s">
        <v>130</v>
      </c>
      <c r="DN221" s="20" t="s">
        <v>130</v>
      </c>
      <c r="DO221" s="20" t="s">
        <v>127</v>
      </c>
      <c r="DP221" s="20" t="s">
        <v>130</v>
      </c>
      <c r="DQ221" s="20" t="s">
        <v>130</v>
      </c>
      <c r="DR221" s="20" t="s">
        <v>127</v>
      </c>
      <c r="DS221" s="20" t="s">
        <v>131</v>
      </c>
      <c r="DT221" s="20" t="s">
        <v>131</v>
      </c>
    </row>
    <row r="222" spans="1:124" ht="39.75" customHeight="1" x14ac:dyDescent="0.25">
      <c r="A222" s="140"/>
      <c r="B222" s="15" t="s">
        <v>604</v>
      </c>
      <c r="C222" s="15" t="s">
        <v>679</v>
      </c>
      <c r="D222" s="26" t="s">
        <v>665</v>
      </c>
      <c r="E222" s="15">
        <v>94051190</v>
      </c>
      <c r="F222" s="15" t="s">
        <v>413</v>
      </c>
      <c r="G222" s="15" t="s">
        <v>680</v>
      </c>
      <c r="H222" s="15" t="s">
        <v>681</v>
      </c>
      <c r="I222" s="16">
        <v>395</v>
      </c>
      <c r="J222" s="16" t="s">
        <v>879</v>
      </c>
      <c r="K222" s="15"/>
      <c r="L222" s="15" t="s">
        <v>682</v>
      </c>
      <c r="M222" s="15">
        <v>2021</v>
      </c>
      <c r="N222" s="17">
        <v>8015086008798</v>
      </c>
      <c r="O222" s="18" t="s">
        <v>667</v>
      </c>
      <c r="P222" s="18" t="s">
        <v>668</v>
      </c>
      <c r="Q222" s="18" t="s">
        <v>669</v>
      </c>
      <c r="R222" s="18" t="s">
        <v>670</v>
      </c>
      <c r="S222" s="18" t="s">
        <v>671</v>
      </c>
      <c r="T222" s="18" t="s">
        <v>672</v>
      </c>
      <c r="U222" s="18" t="s">
        <v>673</v>
      </c>
      <c r="V222" s="18" t="s">
        <v>674</v>
      </c>
      <c r="W222" s="18" t="s">
        <v>675</v>
      </c>
      <c r="X222" s="18" t="s">
        <v>676</v>
      </c>
      <c r="Y222" s="15" t="s">
        <v>677</v>
      </c>
      <c r="Z222" s="15" t="s">
        <v>126</v>
      </c>
      <c r="AA222" s="15" t="s">
        <v>127</v>
      </c>
      <c r="AB222" s="19" t="s">
        <v>128</v>
      </c>
      <c r="AC222" s="18" t="s">
        <v>678</v>
      </c>
      <c r="AD222" s="15" t="s">
        <v>395</v>
      </c>
      <c r="AE222" s="15">
        <v>1</v>
      </c>
      <c r="AF222" s="17">
        <v>8015086008798</v>
      </c>
      <c r="AG222" s="15"/>
      <c r="AH222" s="15" t="s">
        <v>1286</v>
      </c>
      <c r="AI222" s="15" t="s">
        <v>1325</v>
      </c>
      <c r="AJ222" s="15" t="s">
        <v>1135</v>
      </c>
      <c r="AK222" s="1"/>
      <c r="AL222" s="15"/>
      <c r="AM222" s="15"/>
      <c r="AN222" s="15"/>
      <c r="AO222" s="15"/>
      <c r="AP222" s="15"/>
      <c r="AQ222" s="15"/>
      <c r="AR222" s="15"/>
      <c r="AS222" s="15"/>
      <c r="AT222" s="15"/>
      <c r="AU222" s="15"/>
      <c r="AV222" s="15"/>
      <c r="AW222" s="15"/>
      <c r="AX222" s="15"/>
      <c r="AY222" s="15"/>
      <c r="AZ222" s="15"/>
      <c r="BA222" s="15"/>
      <c r="BB222" s="15"/>
      <c r="BC222" s="15"/>
      <c r="BD222" s="15"/>
      <c r="BE222" s="15"/>
      <c r="BF222" s="15"/>
      <c r="BG222" s="15"/>
      <c r="BH222" s="15"/>
      <c r="BI222" s="15"/>
      <c r="BJ222" s="15"/>
      <c r="BK222" s="15"/>
      <c r="BL222" s="15"/>
      <c r="BM222" s="15"/>
      <c r="BN222" s="15"/>
      <c r="BO222" s="15"/>
      <c r="BP222" s="15"/>
      <c r="BQ222" s="15"/>
      <c r="BR222" s="15"/>
      <c r="BS222" s="15"/>
      <c r="BT222" s="15"/>
      <c r="BU222" s="15"/>
      <c r="BV222" s="15"/>
      <c r="BW222" s="15"/>
      <c r="BX222" s="15"/>
      <c r="BY222" s="15"/>
      <c r="BZ222" s="15"/>
      <c r="CA222" s="15"/>
      <c r="CB222" s="15"/>
      <c r="CC222" s="15"/>
      <c r="CD222" s="15"/>
      <c r="CE222" s="15"/>
      <c r="CF222" s="15"/>
      <c r="CG222" s="15"/>
      <c r="CH222" s="15"/>
      <c r="CI222" s="15"/>
      <c r="CJ222" s="15"/>
      <c r="CK222" s="15"/>
      <c r="CL222" s="15"/>
      <c r="CM222" s="15"/>
      <c r="CN222" s="15"/>
      <c r="CO222" s="15"/>
      <c r="CP222" s="15"/>
      <c r="CQ222" s="15"/>
      <c r="CR222" s="15"/>
      <c r="CS222" s="15"/>
      <c r="CT222" s="15"/>
      <c r="CU222" s="15"/>
      <c r="CV222" s="15">
        <v>2.06</v>
      </c>
      <c r="CW222" s="15">
        <v>1.54</v>
      </c>
      <c r="CX222" s="20" t="s">
        <v>130</v>
      </c>
      <c r="CY222" s="20" t="s">
        <v>127</v>
      </c>
      <c r="CZ222" s="20" t="s">
        <v>130</v>
      </c>
      <c r="DA222" s="20" t="s">
        <v>130</v>
      </c>
      <c r="DB222" s="20" t="s">
        <v>130</v>
      </c>
      <c r="DC222" s="20" t="s">
        <v>127</v>
      </c>
      <c r="DD222" s="20" t="s">
        <v>131</v>
      </c>
      <c r="DE222" s="20" t="s">
        <v>130</v>
      </c>
      <c r="DF222" s="20" t="s">
        <v>130</v>
      </c>
      <c r="DG222" s="20" t="s">
        <v>127</v>
      </c>
      <c r="DH222" s="20" t="s">
        <v>127</v>
      </c>
      <c r="DI222" s="20" t="str">
        <f t="shared" si="24"/>
        <v>-</v>
      </c>
      <c r="DJ222" s="20" t="s">
        <v>132</v>
      </c>
      <c r="DK222" s="20" t="s">
        <v>130</v>
      </c>
      <c r="DL222" s="20" t="s">
        <v>130</v>
      </c>
      <c r="DM222" s="20" t="s">
        <v>130</v>
      </c>
      <c r="DN222" s="20" t="s">
        <v>130</v>
      </c>
      <c r="DO222" s="20" t="s">
        <v>127</v>
      </c>
      <c r="DP222" s="20" t="s">
        <v>130</v>
      </c>
      <c r="DQ222" s="20" t="s">
        <v>130</v>
      </c>
      <c r="DR222" s="20" t="s">
        <v>127</v>
      </c>
      <c r="DS222" s="20" t="s">
        <v>131</v>
      </c>
      <c r="DT222" s="20" t="s">
        <v>131</v>
      </c>
    </row>
    <row r="223" spans="1:124" s="116" customFormat="1" ht="39.75" customHeight="1" x14ac:dyDescent="0.25">
      <c r="A223" s="115"/>
      <c r="B223" s="110" t="s">
        <v>604</v>
      </c>
      <c r="C223" s="110" t="s">
        <v>1665</v>
      </c>
      <c r="D223" s="119" t="s">
        <v>1580</v>
      </c>
      <c r="E223" s="110">
        <v>94051190</v>
      </c>
      <c r="F223" s="110" t="s">
        <v>133</v>
      </c>
      <c r="G223" s="110" t="s">
        <v>1340</v>
      </c>
      <c r="H223" s="110" t="s">
        <v>1446</v>
      </c>
      <c r="I223" s="112">
        <v>270</v>
      </c>
      <c r="J223" s="112"/>
      <c r="K223" s="110" t="s">
        <v>1608</v>
      </c>
      <c r="L223" s="110" t="s">
        <v>1447</v>
      </c>
      <c r="M223" s="110">
        <v>2026</v>
      </c>
      <c r="N223" s="125"/>
      <c r="O223" s="114" t="s">
        <v>1667</v>
      </c>
      <c r="P223" s="114" t="s">
        <v>1668</v>
      </c>
      <c r="Q223" s="114" t="s">
        <v>1669</v>
      </c>
      <c r="R223" s="114" t="s">
        <v>1670</v>
      </c>
      <c r="S223" s="114" t="s">
        <v>1671</v>
      </c>
      <c r="T223" s="114" t="s">
        <v>1673</v>
      </c>
      <c r="U223" s="114" t="s">
        <v>1672</v>
      </c>
      <c r="V223" s="114" t="s">
        <v>1674</v>
      </c>
      <c r="W223" s="114" t="s">
        <v>1675</v>
      </c>
      <c r="X223" s="114"/>
      <c r="Y223" s="110"/>
      <c r="Z223" s="110" t="s">
        <v>170</v>
      </c>
      <c r="AA223" s="110" t="s">
        <v>127</v>
      </c>
      <c r="AB223" s="118"/>
      <c r="AC223" s="114" t="s">
        <v>1676</v>
      </c>
      <c r="AD223" s="110" t="s">
        <v>267</v>
      </c>
      <c r="AE223" s="110">
        <v>1</v>
      </c>
      <c r="AF223" s="110"/>
      <c r="AG223" s="110"/>
      <c r="AH223" s="110" t="s">
        <v>1678</v>
      </c>
      <c r="AI223" s="110" t="s">
        <v>1679</v>
      </c>
      <c r="AJ223" s="110" t="s">
        <v>1681</v>
      </c>
      <c r="AK223" s="110"/>
      <c r="AL223" s="110"/>
      <c r="AM223" s="110"/>
      <c r="AN223" s="110"/>
      <c r="AO223" s="110"/>
      <c r="AP223" s="110"/>
      <c r="AQ223" s="110"/>
      <c r="AR223" s="110"/>
      <c r="AS223" s="110"/>
      <c r="AT223" s="110"/>
      <c r="AU223" s="110"/>
      <c r="AV223" s="110"/>
      <c r="AW223" s="110"/>
      <c r="AX223" s="110"/>
      <c r="AY223" s="110"/>
      <c r="AZ223" s="110"/>
      <c r="BA223" s="110"/>
      <c r="BB223" s="110"/>
      <c r="BC223" s="110"/>
      <c r="BD223" s="110"/>
      <c r="BE223" s="110"/>
      <c r="BF223" s="110"/>
      <c r="BG223" s="110"/>
      <c r="BH223" s="110"/>
      <c r="BI223" s="110"/>
      <c r="BJ223" s="110"/>
      <c r="BK223" s="110"/>
      <c r="BL223" s="110"/>
      <c r="BM223" s="110"/>
      <c r="BN223" s="110"/>
      <c r="BO223" s="110"/>
      <c r="BP223" s="110"/>
      <c r="BQ223" s="110"/>
      <c r="BR223" s="110"/>
      <c r="BS223" s="110"/>
      <c r="BT223" s="110"/>
      <c r="BU223" s="110"/>
      <c r="BV223" s="110"/>
      <c r="BW223" s="110"/>
      <c r="BX223" s="110"/>
      <c r="BY223" s="110"/>
      <c r="BZ223" s="110"/>
      <c r="CA223" s="110"/>
      <c r="CB223" s="110"/>
      <c r="CC223" s="110"/>
      <c r="CD223" s="110"/>
      <c r="CE223" s="110"/>
      <c r="CF223" s="110"/>
      <c r="CG223" s="110"/>
      <c r="CH223" s="110"/>
      <c r="CI223" s="110"/>
      <c r="CJ223" s="110"/>
      <c r="CK223" s="110"/>
      <c r="CL223" s="110"/>
      <c r="CM223" s="110"/>
      <c r="CN223" s="110"/>
      <c r="CO223" s="110"/>
      <c r="CP223" s="110"/>
      <c r="CQ223" s="110"/>
      <c r="CR223" s="110"/>
      <c r="CS223" s="110"/>
      <c r="CT223" s="110"/>
      <c r="CU223" s="110"/>
      <c r="CV223" s="110"/>
      <c r="CW223" s="110"/>
      <c r="CX223" s="115"/>
      <c r="CY223" s="115"/>
      <c r="CZ223" s="115"/>
      <c r="DA223" s="115"/>
      <c r="DB223" s="115"/>
      <c r="DC223" s="115"/>
      <c r="DD223" s="115"/>
      <c r="DE223" s="115"/>
      <c r="DF223" s="115"/>
      <c r="DG223" s="115"/>
      <c r="DH223" s="115"/>
      <c r="DI223" s="115"/>
      <c r="DJ223" s="115"/>
      <c r="DK223" s="115"/>
      <c r="DL223" s="115"/>
      <c r="DM223" s="115"/>
      <c r="DN223" s="115"/>
      <c r="DO223" s="115"/>
      <c r="DP223" s="115"/>
      <c r="DQ223" s="115"/>
      <c r="DR223" s="115"/>
      <c r="DS223" s="115"/>
      <c r="DT223" s="115"/>
    </row>
    <row r="224" spans="1:124" s="116" customFormat="1" ht="39.75" customHeight="1" thickBot="1" x14ac:dyDescent="0.3">
      <c r="A224" s="115"/>
      <c r="B224" s="110" t="s">
        <v>604</v>
      </c>
      <c r="C224" s="110" t="s">
        <v>1666</v>
      </c>
      <c r="D224" s="119" t="s">
        <v>1581</v>
      </c>
      <c r="E224" s="110">
        <v>94051190</v>
      </c>
      <c r="F224" s="110" t="s">
        <v>133</v>
      </c>
      <c r="G224" s="110" t="s">
        <v>1340</v>
      </c>
      <c r="H224" s="110" t="s">
        <v>1446</v>
      </c>
      <c r="I224" s="112">
        <v>400</v>
      </c>
      <c r="J224" s="112"/>
      <c r="K224" s="110" t="s">
        <v>1608</v>
      </c>
      <c r="L224" s="110" t="s">
        <v>1447</v>
      </c>
      <c r="M224" s="110">
        <v>2026</v>
      </c>
      <c r="N224" s="125"/>
      <c r="O224" s="114" t="s">
        <v>1667</v>
      </c>
      <c r="P224" s="114" t="s">
        <v>1668</v>
      </c>
      <c r="Q224" s="114" t="s">
        <v>1669</v>
      </c>
      <c r="R224" s="114" t="s">
        <v>1670</v>
      </c>
      <c r="S224" s="114" t="s">
        <v>1671</v>
      </c>
      <c r="T224" s="114" t="s">
        <v>1673</v>
      </c>
      <c r="U224" s="114" t="s">
        <v>1672</v>
      </c>
      <c r="V224" s="114" t="s">
        <v>1674</v>
      </c>
      <c r="W224" s="114" t="s">
        <v>1675</v>
      </c>
      <c r="X224" s="114"/>
      <c r="Y224" s="110"/>
      <c r="Z224" s="110" t="s">
        <v>170</v>
      </c>
      <c r="AA224" s="110" t="s">
        <v>127</v>
      </c>
      <c r="AB224" s="118"/>
      <c r="AC224" s="114" t="s">
        <v>1677</v>
      </c>
      <c r="AD224" s="110" t="s">
        <v>267</v>
      </c>
      <c r="AE224" s="110">
        <v>1</v>
      </c>
      <c r="AF224" s="110"/>
      <c r="AG224" s="110"/>
      <c r="AH224" s="110" t="s">
        <v>1512</v>
      </c>
      <c r="AI224" s="110" t="s">
        <v>1680</v>
      </c>
      <c r="AJ224" s="110" t="s">
        <v>1682</v>
      </c>
      <c r="AK224" s="110"/>
      <c r="AL224" s="110"/>
      <c r="AM224" s="110"/>
      <c r="AN224" s="110"/>
      <c r="AO224" s="110"/>
      <c r="AP224" s="110"/>
      <c r="AQ224" s="110"/>
      <c r="AR224" s="110"/>
      <c r="AS224" s="110"/>
      <c r="AT224" s="110"/>
      <c r="AU224" s="110"/>
      <c r="AV224" s="110"/>
      <c r="AW224" s="110"/>
      <c r="AX224" s="110"/>
      <c r="AY224" s="110"/>
      <c r="AZ224" s="110"/>
      <c r="BA224" s="110"/>
      <c r="BB224" s="110"/>
      <c r="BC224" s="110"/>
      <c r="BD224" s="110"/>
      <c r="BE224" s="110"/>
      <c r="BF224" s="110"/>
      <c r="BG224" s="110"/>
      <c r="BH224" s="110"/>
      <c r="BI224" s="110"/>
      <c r="BJ224" s="110"/>
      <c r="BK224" s="110"/>
      <c r="BL224" s="110"/>
      <c r="BM224" s="110"/>
      <c r="BN224" s="110"/>
      <c r="BO224" s="110"/>
      <c r="BP224" s="110"/>
      <c r="BQ224" s="110"/>
      <c r="BR224" s="110"/>
      <c r="BS224" s="110"/>
      <c r="BT224" s="110"/>
      <c r="BU224" s="110"/>
      <c r="BV224" s="110"/>
      <c r="BW224" s="110"/>
      <c r="BX224" s="110"/>
      <c r="BY224" s="110"/>
      <c r="BZ224" s="110"/>
      <c r="CA224" s="110"/>
      <c r="CB224" s="110"/>
      <c r="CC224" s="110"/>
      <c r="CD224" s="110"/>
      <c r="CE224" s="110"/>
      <c r="CF224" s="110"/>
      <c r="CG224" s="110"/>
      <c r="CH224" s="110"/>
      <c r="CI224" s="110"/>
      <c r="CJ224" s="110"/>
      <c r="CK224" s="110"/>
      <c r="CL224" s="110"/>
      <c r="CM224" s="110"/>
      <c r="CN224" s="110"/>
      <c r="CO224" s="110"/>
      <c r="CP224" s="110"/>
      <c r="CQ224" s="110"/>
      <c r="CR224" s="110"/>
      <c r="CS224" s="110"/>
      <c r="CT224" s="110"/>
      <c r="CU224" s="110"/>
      <c r="CV224" s="110"/>
      <c r="CW224" s="110"/>
      <c r="CX224" s="115"/>
      <c r="CY224" s="115"/>
      <c r="CZ224" s="115"/>
      <c r="DA224" s="115"/>
      <c r="DB224" s="115"/>
      <c r="DC224" s="115"/>
      <c r="DD224" s="115"/>
      <c r="DE224" s="115"/>
      <c r="DF224" s="115"/>
      <c r="DG224" s="115"/>
      <c r="DH224" s="115"/>
      <c r="DI224" s="115"/>
      <c r="DJ224" s="115"/>
      <c r="DK224" s="115"/>
      <c r="DL224" s="115"/>
      <c r="DM224" s="115"/>
      <c r="DN224" s="115"/>
      <c r="DO224" s="115"/>
      <c r="DP224" s="115"/>
      <c r="DQ224" s="115"/>
      <c r="DR224" s="115"/>
      <c r="DS224" s="115"/>
      <c r="DT224" s="115"/>
    </row>
    <row r="225" spans="1:124" ht="45.75" customHeight="1" thickBot="1" x14ac:dyDescent="0.3">
      <c r="A225" s="139"/>
      <c r="B225" s="15" t="s">
        <v>604</v>
      </c>
      <c r="C225" s="15" t="s">
        <v>1498</v>
      </c>
      <c r="D225" s="26" t="s">
        <v>1500</v>
      </c>
      <c r="E225" s="15">
        <v>94051190</v>
      </c>
      <c r="F225" s="15" t="s">
        <v>133</v>
      </c>
      <c r="G225" s="15" t="s">
        <v>1340</v>
      </c>
      <c r="H225" s="35" t="s">
        <v>273</v>
      </c>
      <c r="I225" s="16">
        <v>285</v>
      </c>
      <c r="J225" s="16" t="s">
        <v>1518</v>
      </c>
      <c r="K225" s="15"/>
      <c r="L225" s="15" t="s">
        <v>1342</v>
      </c>
      <c r="M225" s="15">
        <v>2025</v>
      </c>
      <c r="N225" s="95" t="s">
        <v>1548</v>
      </c>
      <c r="O225" s="18" t="s">
        <v>1501</v>
      </c>
      <c r="P225" s="18" t="s">
        <v>1502</v>
      </c>
      <c r="Q225" s="18" t="s">
        <v>1503</v>
      </c>
      <c r="R225" s="18" t="s">
        <v>1504</v>
      </c>
      <c r="S225" s="18" t="s">
        <v>1505</v>
      </c>
      <c r="T225" s="18" t="s">
        <v>1506</v>
      </c>
      <c r="U225" s="18" t="s">
        <v>1507</v>
      </c>
      <c r="V225" s="18" t="s">
        <v>1508</v>
      </c>
      <c r="W225" s="18" t="s">
        <v>1509</v>
      </c>
      <c r="X225" s="18" t="s">
        <v>1510</v>
      </c>
      <c r="Y225" s="15" t="s">
        <v>1511</v>
      </c>
      <c r="Z225" s="15" t="s">
        <v>126</v>
      </c>
      <c r="AA225" s="15" t="s">
        <v>359</v>
      </c>
      <c r="AB225" s="19" t="s">
        <v>128</v>
      </c>
      <c r="AC225" s="32" t="s">
        <v>1559</v>
      </c>
      <c r="AD225" s="15" t="s">
        <v>894</v>
      </c>
      <c r="AE225" s="15">
        <v>2</v>
      </c>
      <c r="AF225" s="17">
        <v>8015086016939</v>
      </c>
      <c r="AG225" s="15" t="s">
        <v>1723</v>
      </c>
      <c r="AH225" s="15" t="s">
        <v>1860</v>
      </c>
      <c r="AI225" s="18" t="s">
        <v>1861</v>
      </c>
      <c r="AJ225" s="15" t="s">
        <v>1387</v>
      </c>
      <c r="AK225" s="17">
        <v>8015086016946</v>
      </c>
      <c r="AL225" s="15" t="s">
        <v>1751</v>
      </c>
      <c r="AM225" s="15" t="s">
        <v>1132</v>
      </c>
      <c r="AN225" s="15" t="s">
        <v>1862</v>
      </c>
      <c r="AO225" s="15" t="s">
        <v>1210</v>
      </c>
      <c r="AP225" s="15"/>
      <c r="AQ225" s="15"/>
      <c r="AR225" s="15"/>
      <c r="AS225" s="15"/>
      <c r="AT225" s="15"/>
      <c r="AU225" s="15"/>
      <c r="AV225" s="15"/>
      <c r="AW225" s="15"/>
      <c r="AX225" s="15"/>
      <c r="AY225" s="15"/>
      <c r="AZ225" s="15"/>
      <c r="BA225" s="15"/>
      <c r="BB225" s="15"/>
      <c r="BC225" s="15"/>
      <c r="BD225" s="15"/>
      <c r="BE225" s="15"/>
      <c r="BF225" s="15"/>
      <c r="BG225" s="15"/>
      <c r="BH225" s="15"/>
      <c r="BI225" s="15"/>
      <c r="BJ225" s="15"/>
      <c r="BK225" s="15"/>
      <c r="BL225" s="15"/>
      <c r="BM225" s="15"/>
      <c r="BN225" s="15"/>
      <c r="BO225" s="15"/>
      <c r="BP225" s="15"/>
      <c r="BQ225" s="15"/>
      <c r="BR225" s="15"/>
      <c r="BS225" s="15"/>
      <c r="BT225" s="15"/>
      <c r="BU225" s="15"/>
      <c r="BV225" s="15"/>
      <c r="BW225" s="15"/>
      <c r="BX225" s="15"/>
      <c r="BY225" s="15"/>
      <c r="BZ225" s="15"/>
      <c r="CA225" s="15"/>
      <c r="CB225" s="15"/>
      <c r="CC225" s="15"/>
      <c r="CD225" s="15"/>
      <c r="CE225" s="15"/>
      <c r="CF225" s="15"/>
      <c r="CG225" s="15"/>
      <c r="CH225" s="15"/>
      <c r="CI225" s="15"/>
      <c r="CJ225" s="15"/>
      <c r="CK225" s="15"/>
      <c r="CL225" s="15"/>
      <c r="CM225" s="15"/>
      <c r="CN225" s="15"/>
      <c r="CO225" s="15"/>
      <c r="CP225" s="15"/>
      <c r="CQ225" s="15"/>
      <c r="CR225" s="15"/>
      <c r="CS225" s="15"/>
      <c r="CT225" s="15"/>
      <c r="CU225" s="15"/>
      <c r="CV225" s="15"/>
      <c r="CW225" s="15"/>
      <c r="CX225" s="20"/>
      <c r="CY225" s="20"/>
      <c r="CZ225" s="20"/>
      <c r="DA225" s="20"/>
      <c r="DB225" s="20"/>
      <c r="DC225" s="20"/>
      <c r="DD225" s="20"/>
      <c r="DE225" s="20"/>
      <c r="DF225" s="20"/>
      <c r="DG225" s="20"/>
      <c r="DH225" s="20"/>
      <c r="DI225" s="20"/>
      <c r="DJ225" s="20"/>
      <c r="DK225" s="20"/>
      <c r="DL225" s="20"/>
      <c r="DM225" s="20"/>
      <c r="DN225" s="20"/>
      <c r="DO225" s="20"/>
      <c r="DP225" s="20"/>
      <c r="DQ225" s="20"/>
      <c r="DR225" s="20"/>
      <c r="DS225" s="20"/>
      <c r="DT225" s="20"/>
    </row>
    <row r="226" spans="1:124" ht="45.75" customHeight="1" x14ac:dyDescent="0.25">
      <c r="A226" s="140"/>
      <c r="B226" s="15" t="s">
        <v>604</v>
      </c>
      <c r="C226" s="15" t="s">
        <v>1499</v>
      </c>
      <c r="D226" s="26" t="s">
        <v>1500</v>
      </c>
      <c r="E226" s="15">
        <v>94051190</v>
      </c>
      <c r="F226" s="15" t="s">
        <v>173</v>
      </c>
      <c r="G226" s="15" t="s">
        <v>1471</v>
      </c>
      <c r="H226" s="35" t="s">
        <v>273</v>
      </c>
      <c r="I226" s="16">
        <v>325</v>
      </c>
      <c r="J226" s="16" t="s">
        <v>1518</v>
      </c>
      <c r="K226" s="15"/>
      <c r="L226" s="15" t="s">
        <v>1342</v>
      </c>
      <c r="M226" s="15">
        <v>2025</v>
      </c>
      <c r="N226" s="95" t="s">
        <v>1549</v>
      </c>
      <c r="O226" s="18" t="s">
        <v>1501</v>
      </c>
      <c r="P226" s="18" t="s">
        <v>1502</v>
      </c>
      <c r="Q226" s="18" t="s">
        <v>1503</v>
      </c>
      <c r="R226" s="18" t="s">
        <v>1504</v>
      </c>
      <c r="S226" s="18" t="s">
        <v>1505</v>
      </c>
      <c r="T226" s="18" t="s">
        <v>1506</v>
      </c>
      <c r="U226" s="18" t="s">
        <v>1507</v>
      </c>
      <c r="V226" s="18" t="s">
        <v>1508</v>
      </c>
      <c r="W226" s="18" t="s">
        <v>1509</v>
      </c>
      <c r="X226" s="18" t="s">
        <v>1510</v>
      </c>
      <c r="Y226" s="15" t="s">
        <v>1511</v>
      </c>
      <c r="Z226" s="15" t="s">
        <v>126</v>
      </c>
      <c r="AA226" s="15" t="s">
        <v>359</v>
      </c>
      <c r="AB226" s="19" t="s">
        <v>128</v>
      </c>
      <c r="AC226" s="32" t="s">
        <v>1559</v>
      </c>
      <c r="AD226" s="15" t="s">
        <v>894</v>
      </c>
      <c r="AE226" s="15">
        <v>2</v>
      </c>
      <c r="AF226" s="17">
        <v>8015086016939</v>
      </c>
      <c r="AG226" s="15" t="s">
        <v>1723</v>
      </c>
      <c r="AH226" s="15" t="s">
        <v>1860</v>
      </c>
      <c r="AI226" s="18" t="s">
        <v>1863</v>
      </c>
      <c r="AJ226" s="15" t="s">
        <v>1387</v>
      </c>
      <c r="AK226" s="17">
        <v>8015086016953</v>
      </c>
      <c r="AL226" s="15" t="s">
        <v>1751</v>
      </c>
      <c r="AM226" s="15" t="s">
        <v>1132</v>
      </c>
      <c r="AN226" s="15" t="s">
        <v>1862</v>
      </c>
      <c r="AO226" s="15" t="s">
        <v>1210</v>
      </c>
      <c r="AP226" s="15"/>
      <c r="AQ226" s="15"/>
      <c r="AR226" s="15"/>
      <c r="AS226" s="15"/>
      <c r="AT226" s="15"/>
      <c r="AU226" s="15"/>
      <c r="AV226" s="15"/>
      <c r="AW226" s="15"/>
      <c r="AX226" s="15"/>
      <c r="AY226" s="15"/>
      <c r="AZ226" s="15"/>
      <c r="BA226" s="15"/>
      <c r="BB226" s="15"/>
      <c r="BC226" s="15"/>
      <c r="BD226" s="15"/>
      <c r="BE226" s="15"/>
      <c r="BF226" s="15"/>
      <c r="BG226" s="15"/>
      <c r="BH226" s="15"/>
      <c r="BI226" s="15"/>
      <c r="BJ226" s="15"/>
      <c r="BK226" s="15"/>
      <c r="BL226" s="15"/>
      <c r="BM226" s="15"/>
      <c r="BN226" s="15"/>
      <c r="BO226" s="15"/>
      <c r="BP226" s="15"/>
      <c r="BQ226" s="15"/>
      <c r="BR226" s="15"/>
      <c r="BS226" s="15"/>
      <c r="BT226" s="15"/>
      <c r="BU226" s="15"/>
      <c r="BV226" s="15"/>
      <c r="BW226" s="15"/>
      <c r="BX226" s="15"/>
      <c r="BY226" s="15"/>
      <c r="BZ226" s="15"/>
      <c r="CA226" s="15"/>
      <c r="CB226" s="15"/>
      <c r="CC226" s="15"/>
      <c r="CD226" s="15"/>
      <c r="CE226" s="15"/>
      <c r="CF226" s="15"/>
      <c r="CG226" s="15"/>
      <c r="CH226" s="15"/>
      <c r="CI226" s="15"/>
      <c r="CJ226" s="15"/>
      <c r="CK226" s="15"/>
      <c r="CL226" s="15"/>
      <c r="CM226" s="15"/>
      <c r="CN226" s="15"/>
      <c r="CO226" s="15"/>
      <c r="CP226" s="15"/>
      <c r="CQ226" s="15"/>
      <c r="CR226" s="15"/>
      <c r="CS226" s="15"/>
      <c r="CT226" s="15"/>
      <c r="CU226" s="15"/>
      <c r="CV226" s="15"/>
      <c r="CW226" s="15"/>
      <c r="CX226" s="20"/>
      <c r="CY226" s="20"/>
      <c r="CZ226" s="20"/>
      <c r="DA226" s="20"/>
      <c r="DB226" s="20"/>
      <c r="DC226" s="20"/>
      <c r="DD226" s="20"/>
      <c r="DE226" s="20"/>
      <c r="DF226" s="20"/>
      <c r="DG226" s="20"/>
      <c r="DH226" s="20"/>
      <c r="DI226" s="20"/>
      <c r="DJ226" s="20"/>
      <c r="DK226" s="20"/>
      <c r="DL226" s="20"/>
      <c r="DM226" s="20"/>
      <c r="DN226" s="20"/>
      <c r="DO226" s="20"/>
      <c r="DP226" s="20"/>
      <c r="DQ226" s="20"/>
      <c r="DR226" s="20"/>
      <c r="DS226" s="20"/>
      <c r="DT226" s="20"/>
    </row>
    <row r="227" spans="1:124" ht="61.5" customHeight="1" x14ac:dyDescent="0.25">
      <c r="A227" s="15"/>
      <c r="B227" s="15" t="s">
        <v>604</v>
      </c>
      <c r="C227" s="15" t="s">
        <v>812</v>
      </c>
      <c r="D227" s="26" t="s">
        <v>683</v>
      </c>
      <c r="E227" s="15">
        <v>94051190</v>
      </c>
      <c r="F227" s="15" t="s">
        <v>684</v>
      </c>
      <c r="G227" s="36" t="s">
        <v>134</v>
      </c>
      <c r="H227" s="15" t="s">
        <v>316</v>
      </c>
      <c r="I227" s="16">
        <v>460</v>
      </c>
      <c r="J227" s="16" t="s">
        <v>882</v>
      </c>
      <c r="K227" s="15"/>
      <c r="L227" s="15" t="s">
        <v>991</v>
      </c>
      <c r="M227" s="15">
        <v>2014</v>
      </c>
      <c r="N227" s="23" t="s">
        <v>853</v>
      </c>
      <c r="O227" s="18" t="s">
        <v>685</v>
      </c>
      <c r="P227" s="18" t="s">
        <v>686</v>
      </c>
      <c r="Q227" s="18" t="s">
        <v>687</v>
      </c>
      <c r="R227" s="18" t="s">
        <v>688</v>
      </c>
      <c r="S227" s="18" t="s">
        <v>689</v>
      </c>
      <c r="T227" s="18" t="s">
        <v>690</v>
      </c>
      <c r="U227" s="18" t="s">
        <v>691</v>
      </c>
      <c r="V227" s="18" t="s">
        <v>692</v>
      </c>
      <c r="W227" s="18" t="s">
        <v>693</v>
      </c>
      <c r="X227" s="18" t="s">
        <v>694</v>
      </c>
      <c r="Y227" s="15" t="s">
        <v>695</v>
      </c>
      <c r="Z227" s="15" t="s">
        <v>126</v>
      </c>
      <c r="AA227" s="15" t="s">
        <v>127</v>
      </c>
      <c r="AB227" s="19" t="s">
        <v>128</v>
      </c>
      <c r="AC227" s="18" t="s">
        <v>696</v>
      </c>
      <c r="AD227" s="15" t="s">
        <v>129</v>
      </c>
      <c r="AE227" s="15">
        <v>1</v>
      </c>
      <c r="AF227" s="23" t="s">
        <v>853</v>
      </c>
      <c r="AG227" s="15"/>
      <c r="AH227" s="15" t="s">
        <v>1258</v>
      </c>
      <c r="AI227" s="15" t="s">
        <v>1287</v>
      </c>
      <c r="AJ227" s="15" t="s">
        <v>1164</v>
      </c>
      <c r="AK227" s="1"/>
      <c r="AL227" s="15"/>
      <c r="AM227" s="15"/>
      <c r="AN227" s="15"/>
      <c r="AO227" s="15"/>
      <c r="AP227" s="15"/>
      <c r="AQ227" s="15"/>
      <c r="AR227" s="15"/>
      <c r="AS227" s="15"/>
      <c r="AT227" s="15"/>
      <c r="AU227" s="15"/>
      <c r="AV227" s="15"/>
      <c r="AW227" s="15"/>
      <c r="AX227" s="15"/>
      <c r="AY227" s="15"/>
      <c r="AZ227" s="15"/>
      <c r="BA227" s="15"/>
      <c r="BB227" s="15"/>
      <c r="BC227" s="15"/>
      <c r="BD227" s="15"/>
      <c r="BE227" s="15"/>
      <c r="BF227" s="15"/>
      <c r="BG227" s="15"/>
      <c r="BH227" s="15"/>
      <c r="BI227" s="15"/>
      <c r="BJ227" s="15"/>
      <c r="BK227" s="15"/>
      <c r="BL227" s="15"/>
      <c r="BM227" s="15"/>
      <c r="BN227" s="15"/>
      <c r="BO227" s="15"/>
      <c r="BP227" s="15"/>
      <c r="BQ227" s="15"/>
      <c r="BR227" s="15"/>
      <c r="BS227" s="15"/>
      <c r="BT227" s="15"/>
      <c r="BU227" s="15"/>
      <c r="BV227" s="15"/>
      <c r="BW227" s="15"/>
      <c r="BX227" s="15"/>
      <c r="BY227" s="15"/>
      <c r="BZ227" s="15"/>
      <c r="CA227" s="15"/>
      <c r="CB227" s="15"/>
      <c r="CC227" s="15"/>
      <c r="CD227" s="15"/>
      <c r="CE227" s="15"/>
      <c r="CF227" s="15"/>
      <c r="CG227" s="15"/>
      <c r="CH227" s="15"/>
      <c r="CI227" s="15"/>
      <c r="CJ227" s="15"/>
      <c r="CK227" s="15"/>
      <c r="CL227" s="15"/>
      <c r="CM227" s="15"/>
      <c r="CN227" s="15"/>
      <c r="CO227" s="15"/>
      <c r="CP227" s="15"/>
      <c r="CQ227" s="15"/>
      <c r="CR227" s="15"/>
      <c r="CS227" s="15"/>
      <c r="CT227" s="15"/>
      <c r="CU227" s="15"/>
      <c r="CV227" s="15">
        <v>1.26</v>
      </c>
      <c r="CW227" s="15">
        <v>0.84</v>
      </c>
      <c r="CX227" s="20" t="s">
        <v>130</v>
      </c>
      <c r="CY227" s="20" t="s">
        <v>127</v>
      </c>
      <c r="CZ227" s="20" t="s">
        <v>130</v>
      </c>
      <c r="DA227" s="20" t="s">
        <v>130</v>
      </c>
      <c r="DB227" s="20" t="s">
        <v>130</v>
      </c>
      <c r="DC227" s="20" t="s">
        <v>127</v>
      </c>
      <c r="DD227" s="20" t="s">
        <v>131</v>
      </c>
      <c r="DE227" s="20" t="s">
        <v>130</v>
      </c>
      <c r="DF227" s="20" t="s">
        <v>130</v>
      </c>
      <c r="DG227" s="20" t="s">
        <v>127</v>
      </c>
      <c r="DH227" s="20" t="s">
        <v>127</v>
      </c>
      <c r="DI227" s="20" t="str">
        <f t="shared" si="24"/>
        <v>-</v>
      </c>
      <c r="DJ227" s="20" t="s">
        <v>132</v>
      </c>
      <c r="DK227" s="20" t="s">
        <v>130</v>
      </c>
      <c r="DL227" s="20" t="s">
        <v>130</v>
      </c>
      <c r="DM227" s="20" t="s">
        <v>130</v>
      </c>
      <c r="DN227" s="20" t="s">
        <v>130</v>
      </c>
      <c r="DO227" s="20" t="s">
        <v>127</v>
      </c>
      <c r="DP227" s="20" t="s">
        <v>130</v>
      </c>
      <c r="DQ227" s="20" t="s">
        <v>130</v>
      </c>
      <c r="DR227" s="20" t="s">
        <v>127</v>
      </c>
      <c r="DS227" s="20" t="s">
        <v>131</v>
      </c>
      <c r="DT227" s="20" t="s">
        <v>131</v>
      </c>
    </row>
    <row r="228" spans="1:124" ht="18.75" customHeight="1" x14ac:dyDescent="0.25">
      <c r="A228" s="142"/>
      <c r="B228" s="15" t="s">
        <v>790</v>
      </c>
      <c r="C228" s="15" t="s">
        <v>792</v>
      </c>
      <c r="D228" s="26" t="s">
        <v>791</v>
      </c>
      <c r="E228" s="15">
        <v>94051190</v>
      </c>
      <c r="F228" s="15" t="s">
        <v>796</v>
      </c>
      <c r="G228" s="35" t="s">
        <v>134</v>
      </c>
      <c r="H228" s="15" t="s">
        <v>316</v>
      </c>
      <c r="I228" s="16">
        <v>85</v>
      </c>
      <c r="J228" s="16" t="s">
        <v>882</v>
      </c>
      <c r="K228" s="15"/>
      <c r="L228" s="15"/>
      <c r="M228" s="15">
        <v>2022</v>
      </c>
      <c r="N228" s="23" t="s">
        <v>855</v>
      </c>
      <c r="O228" s="18"/>
      <c r="P228" s="18"/>
      <c r="Q228" s="18"/>
      <c r="R228" s="18"/>
      <c r="S228" s="18"/>
      <c r="T228" s="18"/>
      <c r="U228" s="18"/>
      <c r="V228" s="18"/>
      <c r="W228" s="18"/>
      <c r="X228" s="18"/>
      <c r="Y228" s="82"/>
      <c r="Z228" s="82"/>
      <c r="AA228" s="82"/>
      <c r="AB228" s="84"/>
      <c r="AC228" s="85"/>
      <c r="AD228" s="82"/>
      <c r="AE228" s="82">
        <v>1</v>
      </c>
      <c r="AF228" s="82"/>
      <c r="AG228" s="82"/>
      <c r="AH228" s="15" t="s">
        <v>1217</v>
      </c>
      <c r="AI228" s="15" t="s">
        <v>1308</v>
      </c>
      <c r="AJ228" s="15" t="s">
        <v>1193</v>
      </c>
      <c r="AK228" s="15"/>
      <c r="AL228" s="15"/>
      <c r="AM228" s="15"/>
      <c r="AN228" s="15"/>
      <c r="AO228" s="15"/>
      <c r="AP228" s="15"/>
      <c r="AQ228" s="15"/>
      <c r="AR228" s="15"/>
      <c r="AS228" s="15"/>
      <c r="AT228" s="15"/>
      <c r="AU228" s="15"/>
      <c r="AV228" s="15"/>
      <c r="AW228" s="15"/>
      <c r="AX228" s="15"/>
      <c r="AY228" s="15"/>
      <c r="AZ228" s="15"/>
      <c r="BA228" s="15"/>
      <c r="BB228" s="15"/>
      <c r="BC228" s="15"/>
      <c r="BD228" s="15"/>
      <c r="BE228" s="15"/>
      <c r="BF228" s="15"/>
      <c r="BG228" s="15"/>
      <c r="BH228" s="15"/>
      <c r="BI228" s="15"/>
      <c r="BJ228" s="15"/>
      <c r="BK228" s="15"/>
      <c r="BL228" s="15"/>
      <c r="BM228" s="15"/>
      <c r="BN228" s="15"/>
      <c r="BO228" s="15"/>
      <c r="BP228" s="15"/>
      <c r="BQ228" s="15"/>
      <c r="BR228" s="15"/>
      <c r="BS228" s="15"/>
      <c r="BT228" s="15"/>
      <c r="BU228" s="15"/>
      <c r="BV228" s="15"/>
      <c r="BW228" s="15"/>
      <c r="BX228" s="15"/>
      <c r="BY228" s="15"/>
      <c r="BZ228" s="15"/>
      <c r="CA228" s="15"/>
      <c r="CB228" s="15"/>
      <c r="CC228" s="15"/>
      <c r="CD228" s="15"/>
      <c r="CE228" s="15"/>
      <c r="CF228" s="15"/>
      <c r="CG228" s="15"/>
      <c r="CH228" s="15"/>
      <c r="CI228" s="15"/>
      <c r="CJ228" s="15"/>
      <c r="CK228" s="15"/>
      <c r="CL228" s="15"/>
      <c r="CM228" s="15"/>
      <c r="CN228" s="15"/>
      <c r="CO228" s="15"/>
      <c r="CP228" s="15"/>
      <c r="CQ228" s="15"/>
      <c r="CR228" s="15"/>
      <c r="CS228" s="15"/>
      <c r="CT228" s="15"/>
      <c r="CU228" s="15"/>
      <c r="CV228" s="15">
        <v>0.25</v>
      </c>
      <c r="CW228" s="15">
        <v>0.15</v>
      </c>
      <c r="CX228" s="20" t="s">
        <v>130</v>
      </c>
      <c r="CY228" s="20" t="s">
        <v>127</v>
      </c>
      <c r="CZ228" s="20" t="s">
        <v>130</v>
      </c>
      <c r="DA228" s="20" t="s">
        <v>130</v>
      </c>
      <c r="DB228" s="20" t="s">
        <v>130</v>
      </c>
      <c r="DC228" s="20" t="s">
        <v>127</v>
      </c>
      <c r="DD228" s="20" t="s">
        <v>131</v>
      </c>
      <c r="DE228" s="20" t="s">
        <v>130</v>
      </c>
      <c r="DF228" s="20" t="s">
        <v>130</v>
      </c>
      <c r="DG228" s="20" t="s">
        <v>130</v>
      </c>
      <c r="DH228" s="20" t="s">
        <v>127</v>
      </c>
      <c r="DI228" s="20"/>
      <c r="DJ228" s="20" t="s">
        <v>132</v>
      </c>
      <c r="DK228" s="20" t="s">
        <v>130</v>
      </c>
      <c r="DL228" s="20" t="s">
        <v>130</v>
      </c>
      <c r="DM228" s="20" t="s">
        <v>130</v>
      </c>
      <c r="DN228" s="20" t="s">
        <v>130</v>
      </c>
      <c r="DO228" s="20" t="s">
        <v>130</v>
      </c>
      <c r="DP228" s="20" t="s">
        <v>130</v>
      </c>
      <c r="DQ228" s="20" t="s">
        <v>130</v>
      </c>
      <c r="DR228" s="20" t="s">
        <v>127</v>
      </c>
      <c r="DS228" s="20" t="s">
        <v>131</v>
      </c>
      <c r="DT228" s="20" t="s">
        <v>131</v>
      </c>
    </row>
    <row r="229" spans="1:124" ht="18.75" customHeight="1" x14ac:dyDescent="0.25">
      <c r="A229" s="142"/>
      <c r="B229" s="15" t="s">
        <v>790</v>
      </c>
      <c r="C229" s="15" t="s">
        <v>793</v>
      </c>
      <c r="D229" s="26" t="s">
        <v>791</v>
      </c>
      <c r="E229" s="15">
        <v>94051190</v>
      </c>
      <c r="F229" s="15" t="s">
        <v>718</v>
      </c>
      <c r="G229" s="35" t="s">
        <v>871</v>
      </c>
      <c r="H229" s="15" t="s">
        <v>316</v>
      </c>
      <c r="I229" s="16">
        <v>85</v>
      </c>
      <c r="J229" s="16" t="s">
        <v>882</v>
      </c>
      <c r="K229" s="15"/>
      <c r="L229" s="15"/>
      <c r="M229" s="15">
        <v>2022</v>
      </c>
      <c r="N229" s="23" t="s">
        <v>856</v>
      </c>
      <c r="O229" s="18"/>
      <c r="P229" s="18"/>
      <c r="Q229" s="18"/>
      <c r="R229" s="18"/>
      <c r="S229" s="18"/>
      <c r="T229" s="18"/>
      <c r="U229" s="18"/>
      <c r="V229" s="18"/>
      <c r="W229" s="18"/>
      <c r="X229" s="18"/>
      <c r="Y229" s="82"/>
      <c r="Z229" s="82"/>
      <c r="AA229" s="82"/>
      <c r="AB229" s="84"/>
      <c r="AC229" s="85"/>
      <c r="AD229" s="82"/>
      <c r="AE229" s="82">
        <v>1</v>
      </c>
      <c r="AF229" s="82"/>
      <c r="AG229" s="82"/>
      <c r="AH229" s="15" t="s">
        <v>1217</v>
      </c>
      <c r="AI229" s="15" t="s">
        <v>1308</v>
      </c>
      <c r="AJ229" s="15" t="s">
        <v>1193</v>
      </c>
      <c r="AK229" s="15"/>
      <c r="AL229" s="15"/>
      <c r="AM229" s="15"/>
      <c r="AN229" s="15"/>
      <c r="AO229" s="15"/>
      <c r="AP229" s="15"/>
      <c r="AQ229" s="15"/>
      <c r="AR229" s="15"/>
      <c r="AS229" s="15"/>
      <c r="AT229" s="15"/>
      <c r="AU229" s="15"/>
      <c r="AV229" s="15"/>
      <c r="AW229" s="15"/>
      <c r="AX229" s="15"/>
      <c r="AY229" s="15"/>
      <c r="AZ229" s="15"/>
      <c r="BA229" s="15"/>
      <c r="BB229" s="15"/>
      <c r="BC229" s="15"/>
      <c r="BD229" s="15"/>
      <c r="BE229" s="15"/>
      <c r="BF229" s="15"/>
      <c r="BG229" s="15"/>
      <c r="BH229" s="15"/>
      <c r="BI229" s="15"/>
      <c r="BJ229" s="15"/>
      <c r="BK229" s="15"/>
      <c r="BL229" s="15"/>
      <c r="BM229" s="15"/>
      <c r="BN229" s="15"/>
      <c r="BO229" s="15"/>
      <c r="BP229" s="15"/>
      <c r="BQ229" s="15"/>
      <c r="BR229" s="15"/>
      <c r="BS229" s="15"/>
      <c r="BT229" s="15"/>
      <c r="BU229" s="15"/>
      <c r="BV229" s="15"/>
      <c r="BW229" s="15"/>
      <c r="BX229" s="15"/>
      <c r="BY229" s="15"/>
      <c r="BZ229" s="15"/>
      <c r="CA229" s="15"/>
      <c r="CB229" s="15"/>
      <c r="CC229" s="15"/>
      <c r="CD229" s="15"/>
      <c r="CE229" s="15"/>
      <c r="CF229" s="15"/>
      <c r="CG229" s="15"/>
      <c r="CH229" s="15"/>
      <c r="CI229" s="15"/>
      <c r="CJ229" s="15"/>
      <c r="CK229" s="15"/>
      <c r="CL229" s="15"/>
      <c r="CM229" s="15"/>
      <c r="CN229" s="15"/>
      <c r="CO229" s="15"/>
      <c r="CP229" s="15"/>
      <c r="CQ229" s="15"/>
      <c r="CR229" s="15"/>
      <c r="CS229" s="15"/>
      <c r="CT229" s="15"/>
      <c r="CU229" s="15"/>
      <c r="CV229" s="15">
        <v>0.25</v>
      </c>
      <c r="CW229" s="15">
        <v>0.15</v>
      </c>
      <c r="CX229" s="20" t="s">
        <v>130</v>
      </c>
      <c r="CY229" s="20" t="s">
        <v>127</v>
      </c>
      <c r="CZ229" s="20" t="s">
        <v>130</v>
      </c>
      <c r="DA229" s="20" t="s">
        <v>130</v>
      </c>
      <c r="DB229" s="20" t="s">
        <v>130</v>
      </c>
      <c r="DC229" s="20" t="s">
        <v>127</v>
      </c>
      <c r="DD229" s="20" t="s">
        <v>131</v>
      </c>
      <c r="DE229" s="20" t="s">
        <v>130</v>
      </c>
      <c r="DF229" s="20" t="s">
        <v>130</v>
      </c>
      <c r="DG229" s="20" t="s">
        <v>130</v>
      </c>
      <c r="DH229" s="20" t="s">
        <v>127</v>
      </c>
      <c r="DI229" s="20"/>
      <c r="DJ229" s="20" t="s">
        <v>132</v>
      </c>
      <c r="DK229" s="20" t="s">
        <v>130</v>
      </c>
      <c r="DL229" s="20" t="s">
        <v>130</v>
      </c>
      <c r="DM229" s="20" t="s">
        <v>130</v>
      </c>
      <c r="DN229" s="20" t="s">
        <v>130</v>
      </c>
      <c r="DO229" s="20" t="s">
        <v>130</v>
      </c>
      <c r="DP229" s="20" t="s">
        <v>130</v>
      </c>
      <c r="DQ229" s="20" t="s">
        <v>130</v>
      </c>
      <c r="DR229" s="20" t="s">
        <v>127</v>
      </c>
      <c r="DS229" s="20" t="s">
        <v>131</v>
      </c>
      <c r="DT229" s="20" t="s">
        <v>131</v>
      </c>
    </row>
    <row r="230" spans="1:124" ht="18.75" customHeight="1" x14ac:dyDescent="0.25">
      <c r="A230" s="142"/>
      <c r="B230" s="15" t="s">
        <v>790</v>
      </c>
      <c r="C230" s="15" t="s">
        <v>794</v>
      </c>
      <c r="D230" s="26" t="s">
        <v>791</v>
      </c>
      <c r="E230" s="15">
        <v>94051190</v>
      </c>
      <c r="F230" s="15" t="s">
        <v>797</v>
      </c>
      <c r="G230" s="35" t="s">
        <v>134</v>
      </c>
      <c r="H230" s="15" t="s">
        <v>316</v>
      </c>
      <c r="I230" s="16">
        <v>85</v>
      </c>
      <c r="J230" s="16" t="s">
        <v>882</v>
      </c>
      <c r="K230" s="15"/>
      <c r="L230" s="15"/>
      <c r="M230" s="15">
        <v>2022</v>
      </c>
      <c r="N230" s="23" t="s">
        <v>857</v>
      </c>
      <c r="O230" s="18"/>
      <c r="P230" s="18"/>
      <c r="Q230" s="18"/>
      <c r="R230" s="18"/>
      <c r="S230" s="18"/>
      <c r="T230" s="18"/>
      <c r="U230" s="18"/>
      <c r="V230" s="18"/>
      <c r="W230" s="18"/>
      <c r="X230" s="18"/>
      <c r="Y230" s="82"/>
      <c r="Z230" s="82"/>
      <c r="AA230" s="82"/>
      <c r="AB230" s="84"/>
      <c r="AC230" s="85"/>
      <c r="AD230" s="82"/>
      <c r="AE230" s="82">
        <v>1</v>
      </c>
      <c r="AF230" s="82"/>
      <c r="AG230" s="82"/>
      <c r="AH230" s="15" t="s">
        <v>1217</v>
      </c>
      <c r="AI230" s="15" t="s">
        <v>1308</v>
      </c>
      <c r="AJ230" s="15" t="s">
        <v>1193</v>
      </c>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v>0.25</v>
      </c>
      <c r="CW230" s="15">
        <v>0.15</v>
      </c>
      <c r="CX230" s="20" t="s">
        <v>130</v>
      </c>
      <c r="CY230" s="20" t="s">
        <v>127</v>
      </c>
      <c r="CZ230" s="20" t="s">
        <v>130</v>
      </c>
      <c r="DA230" s="20" t="s">
        <v>130</v>
      </c>
      <c r="DB230" s="20" t="s">
        <v>130</v>
      </c>
      <c r="DC230" s="20" t="s">
        <v>127</v>
      </c>
      <c r="DD230" s="20" t="s">
        <v>131</v>
      </c>
      <c r="DE230" s="20" t="s">
        <v>130</v>
      </c>
      <c r="DF230" s="20" t="s">
        <v>130</v>
      </c>
      <c r="DG230" s="20" t="s">
        <v>130</v>
      </c>
      <c r="DH230" s="20" t="s">
        <v>127</v>
      </c>
      <c r="DI230" s="20"/>
      <c r="DJ230" s="20" t="s">
        <v>132</v>
      </c>
      <c r="DK230" s="20" t="s">
        <v>130</v>
      </c>
      <c r="DL230" s="20" t="s">
        <v>130</v>
      </c>
      <c r="DM230" s="20" t="s">
        <v>130</v>
      </c>
      <c r="DN230" s="20" t="s">
        <v>130</v>
      </c>
      <c r="DO230" s="20" t="s">
        <v>130</v>
      </c>
      <c r="DP230" s="20" t="s">
        <v>130</v>
      </c>
      <c r="DQ230" s="20" t="s">
        <v>130</v>
      </c>
      <c r="DR230" s="20" t="s">
        <v>127</v>
      </c>
      <c r="DS230" s="20" t="s">
        <v>131</v>
      </c>
      <c r="DT230" s="20" t="s">
        <v>131</v>
      </c>
    </row>
    <row r="231" spans="1:124" ht="18.75" customHeight="1" x14ac:dyDescent="0.25">
      <c r="A231" s="140"/>
      <c r="B231" s="15" t="s">
        <v>790</v>
      </c>
      <c r="C231" s="15" t="s">
        <v>795</v>
      </c>
      <c r="D231" s="26" t="s">
        <v>791</v>
      </c>
      <c r="E231" s="15">
        <v>94051190</v>
      </c>
      <c r="F231" s="15" t="s">
        <v>798</v>
      </c>
      <c r="G231" s="35" t="s">
        <v>871</v>
      </c>
      <c r="H231" s="15" t="s">
        <v>316</v>
      </c>
      <c r="I231" s="16">
        <v>85</v>
      </c>
      <c r="J231" s="16" t="s">
        <v>882</v>
      </c>
      <c r="K231" s="15"/>
      <c r="L231" s="15"/>
      <c r="M231" s="15">
        <v>2022</v>
      </c>
      <c r="N231" s="23" t="s">
        <v>858</v>
      </c>
      <c r="O231" s="18"/>
      <c r="P231" s="18"/>
      <c r="Q231" s="18"/>
      <c r="R231" s="18"/>
      <c r="S231" s="18"/>
      <c r="T231" s="18"/>
      <c r="U231" s="18"/>
      <c r="V231" s="18"/>
      <c r="W231" s="18"/>
      <c r="X231" s="18"/>
      <c r="Y231" s="82"/>
      <c r="Z231" s="82"/>
      <c r="AA231" s="82"/>
      <c r="AB231" s="84"/>
      <c r="AC231" s="85"/>
      <c r="AD231" s="82"/>
      <c r="AE231" s="82">
        <v>1</v>
      </c>
      <c r="AF231" s="82"/>
      <c r="AG231" s="82"/>
      <c r="AH231" s="15" t="s">
        <v>1217</v>
      </c>
      <c r="AI231" s="15" t="s">
        <v>1308</v>
      </c>
      <c r="AJ231" s="15" t="s">
        <v>1193</v>
      </c>
      <c r="AK231" s="15"/>
      <c r="AL231" s="15"/>
      <c r="AM231" s="15"/>
      <c r="AN231" s="15"/>
      <c r="AO231" s="15"/>
      <c r="AP231" s="15"/>
      <c r="AQ231" s="15"/>
      <c r="AR231" s="15"/>
      <c r="AS231" s="15"/>
      <c r="AT231" s="15"/>
      <c r="AU231" s="15"/>
      <c r="AV231" s="15"/>
      <c r="AW231" s="15"/>
      <c r="AX231" s="15"/>
      <c r="AY231" s="15"/>
      <c r="AZ231" s="15"/>
      <c r="BA231" s="15"/>
      <c r="BB231" s="15"/>
      <c r="BC231" s="15"/>
      <c r="BD231" s="15"/>
      <c r="BE231" s="15"/>
      <c r="BF231" s="15"/>
      <c r="BG231" s="15"/>
      <c r="BH231" s="15"/>
      <c r="BI231" s="15"/>
      <c r="BJ231" s="15"/>
      <c r="BK231" s="15"/>
      <c r="BL231" s="15"/>
      <c r="BM231" s="15"/>
      <c r="BN231" s="15"/>
      <c r="BO231" s="15"/>
      <c r="BP231" s="15"/>
      <c r="BQ231" s="15"/>
      <c r="BR231" s="15"/>
      <c r="BS231" s="15"/>
      <c r="BT231" s="15"/>
      <c r="BU231" s="15"/>
      <c r="BV231" s="15"/>
      <c r="BW231" s="15"/>
      <c r="BX231" s="15"/>
      <c r="BY231" s="15"/>
      <c r="BZ231" s="15"/>
      <c r="CA231" s="15"/>
      <c r="CB231" s="15"/>
      <c r="CC231" s="15"/>
      <c r="CD231" s="15"/>
      <c r="CE231" s="15"/>
      <c r="CF231" s="15"/>
      <c r="CG231" s="15"/>
      <c r="CH231" s="15"/>
      <c r="CI231" s="15"/>
      <c r="CJ231" s="15"/>
      <c r="CK231" s="15"/>
      <c r="CL231" s="15"/>
      <c r="CM231" s="15"/>
      <c r="CN231" s="15"/>
      <c r="CO231" s="15"/>
      <c r="CP231" s="15"/>
      <c r="CQ231" s="15"/>
      <c r="CR231" s="15"/>
      <c r="CS231" s="15"/>
      <c r="CT231" s="15"/>
      <c r="CU231" s="15"/>
      <c r="CV231" s="15">
        <v>0.25</v>
      </c>
      <c r="CW231" s="15">
        <v>0.15</v>
      </c>
      <c r="CX231" s="20" t="s">
        <v>130</v>
      </c>
      <c r="CY231" s="20" t="s">
        <v>127</v>
      </c>
      <c r="CZ231" s="20" t="s">
        <v>130</v>
      </c>
      <c r="DA231" s="20" t="s">
        <v>130</v>
      </c>
      <c r="DB231" s="20" t="s">
        <v>130</v>
      </c>
      <c r="DC231" s="20" t="s">
        <v>127</v>
      </c>
      <c r="DD231" s="20" t="s">
        <v>131</v>
      </c>
      <c r="DE231" s="20" t="s">
        <v>130</v>
      </c>
      <c r="DF231" s="20" t="s">
        <v>130</v>
      </c>
      <c r="DG231" s="20" t="s">
        <v>130</v>
      </c>
      <c r="DH231" s="20" t="s">
        <v>127</v>
      </c>
      <c r="DI231" s="20"/>
      <c r="DJ231" s="20" t="s">
        <v>132</v>
      </c>
      <c r="DK231" s="20" t="s">
        <v>130</v>
      </c>
      <c r="DL231" s="20" t="s">
        <v>130</v>
      </c>
      <c r="DM231" s="20" t="s">
        <v>130</v>
      </c>
      <c r="DN231" s="20" t="s">
        <v>130</v>
      </c>
      <c r="DO231" s="20" t="s">
        <v>130</v>
      </c>
      <c r="DP231" s="20" t="s">
        <v>130</v>
      </c>
      <c r="DQ231" s="20" t="s">
        <v>130</v>
      </c>
      <c r="DR231" s="20" t="s">
        <v>127</v>
      </c>
      <c r="DS231" s="20" t="s">
        <v>131</v>
      </c>
      <c r="DT231" s="20" t="s">
        <v>131</v>
      </c>
    </row>
    <row r="232" spans="1:124" ht="18.75" customHeight="1" x14ac:dyDescent="0.25">
      <c r="A232" s="139"/>
      <c r="B232" s="15" t="s">
        <v>790</v>
      </c>
      <c r="C232" s="15" t="s">
        <v>800</v>
      </c>
      <c r="D232" s="26" t="s">
        <v>799</v>
      </c>
      <c r="E232" s="15">
        <v>94051190</v>
      </c>
      <c r="F232" s="15" t="s">
        <v>796</v>
      </c>
      <c r="G232" s="35" t="s">
        <v>134</v>
      </c>
      <c r="H232" s="15" t="s">
        <v>316</v>
      </c>
      <c r="I232" s="16">
        <v>26</v>
      </c>
      <c r="J232" s="16" t="s">
        <v>882</v>
      </c>
      <c r="K232" s="15"/>
      <c r="L232" s="15"/>
      <c r="M232" s="15">
        <v>2022</v>
      </c>
      <c r="N232" s="28" t="s">
        <v>859</v>
      </c>
      <c r="O232" s="18"/>
      <c r="P232" s="18"/>
      <c r="Q232" s="18"/>
      <c r="R232" s="18"/>
      <c r="S232" s="18"/>
      <c r="T232" s="18"/>
      <c r="U232" s="18"/>
      <c r="V232" s="18"/>
      <c r="W232" s="18"/>
      <c r="X232" s="18"/>
      <c r="Y232" s="82"/>
      <c r="Z232" s="82"/>
      <c r="AA232" s="82"/>
      <c r="AB232" s="84"/>
      <c r="AC232" s="85"/>
      <c r="AD232" s="82"/>
      <c r="AE232" s="82"/>
      <c r="AF232" s="127"/>
      <c r="AG232" s="127"/>
      <c r="AH232" s="152" t="s">
        <v>1309</v>
      </c>
      <c r="AI232" s="153"/>
      <c r="AJ232" s="154"/>
      <c r="AK232" s="126"/>
      <c r="AL232" s="126"/>
      <c r="AM232" s="15"/>
      <c r="AN232" s="15"/>
      <c r="AO232" s="15"/>
      <c r="AP232" s="15"/>
      <c r="AQ232" s="15"/>
      <c r="AR232" s="15"/>
      <c r="AS232" s="15"/>
      <c r="AT232" s="15"/>
      <c r="AU232" s="15"/>
      <c r="AV232" s="15"/>
      <c r="AW232" s="15"/>
      <c r="AX232" s="15"/>
      <c r="AY232" s="15"/>
      <c r="AZ232" s="15"/>
      <c r="BA232" s="15"/>
      <c r="BB232" s="15"/>
      <c r="BC232" s="15"/>
      <c r="BD232" s="15"/>
      <c r="BE232" s="15"/>
      <c r="BF232" s="15"/>
      <c r="BG232" s="15"/>
      <c r="BH232" s="15"/>
      <c r="BI232" s="15"/>
      <c r="BJ232" s="15"/>
      <c r="BK232" s="15"/>
      <c r="BL232" s="15"/>
      <c r="BM232" s="15"/>
      <c r="BN232" s="15"/>
      <c r="BO232" s="15"/>
      <c r="BP232" s="15"/>
      <c r="BQ232" s="15"/>
      <c r="BR232" s="15"/>
      <c r="BS232" s="15"/>
      <c r="BT232" s="15"/>
      <c r="BU232" s="15"/>
      <c r="BV232" s="15"/>
      <c r="BW232" s="15"/>
      <c r="BX232" s="15"/>
      <c r="BY232" s="15"/>
      <c r="BZ232" s="15"/>
      <c r="CA232" s="15"/>
      <c r="CB232" s="15"/>
      <c r="CC232" s="15"/>
      <c r="CD232" s="15"/>
      <c r="CE232" s="15"/>
      <c r="CF232" s="15"/>
      <c r="CG232" s="15"/>
      <c r="CH232" s="15"/>
      <c r="CI232" s="15"/>
      <c r="CJ232" s="15"/>
      <c r="CK232" s="15"/>
      <c r="CL232" s="15"/>
      <c r="CM232" s="15"/>
      <c r="CN232" s="15"/>
      <c r="CO232" s="15"/>
      <c r="CP232" s="15"/>
      <c r="CQ232" s="15"/>
      <c r="CR232" s="15"/>
      <c r="CS232" s="15"/>
      <c r="CT232" s="15"/>
      <c r="CU232" s="15"/>
      <c r="CV232" s="15">
        <v>0.05</v>
      </c>
      <c r="CW232" s="15">
        <v>0.04</v>
      </c>
      <c r="CX232" s="20" t="s">
        <v>130</v>
      </c>
      <c r="CY232" s="20" t="s">
        <v>127</v>
      </c>
      <c r="CZ232" s="20" t="s">
        <v>130</v>
      </c>
      <c r="DA232" s="20" t="s">
        <v>130</v>
      </c>
      <c r="DB232" s="20" t="s">
        <v>130</v>
      </c>
      <c r="DC232" s="20" t="s">
        <v>127</v>
      </c>
      <c r="DD232" s="20" t="s">
        <v>131</v>
      </c>
      <c r="DE232" s="20" t="s">
        <v>130</v>
      </c>
      <c r="DF232" s="20" t="s">
        <v>130</v>
      </c>
      <c r="DG232" s="20" t="s">
        <v>130</v>
      </c>
      <c r="DH232" s="20" t="s">
        <v>127</v>
      </c>
      <c r="DI232" s="20"/>
      <c r="DJ232" s="20" t="s">
        <v>132</v>
      </c>
      <c r="DK232" s="20" t="s">
        <v>130</v>
      </c>
      <c r="DL232" s="20" t="s">
        <v>130</v>
      </c>
      <c r="DM232" s="20" t="s">
        <v>130</v>
      </c>
      <c r="DN232" s="20" t="s">
        <v>130</v>
      </c>
      <c r="DO232" s="20" t="s">
        <v>130</v>
      </c>
      <c r="DP232" s="20" t="s">
        <v>130</v>
      </c>
      <c r="DQ232" s="20" t="s">
        <v>130</v>
      </c>
      <c r="DR232" s="20" t="s">
        <v>127</v>
      </c>
      <c r="DS232" s="20" t="s">
        <v>131</v>
      </c>
      <c r="DT232" s="20" t="s">
        <v>131</v>
      </c>
    </row>
    <row r="233" spans="1:124" ht="18.75" customHeight="1" x14ac:dyDescent="0.25">
      <c r="A233" s="142"/>
      <c r="B233" s="15" t="s">
        <v>790</v>
      </c>
      <c r="C233" s="15" t="s">
        <v>801</v>
      </c>
      <c r="D233" s="26" t="s">
        <v>799</v>
      </c>
      <c r="E233" s="15">
        <v>94051190</v>
      </c>
      <c r="F233" s="15" t="s">
        <v>718</v>
      </c>
      <c r="G233" s="35" t="s">
        <v>871</v>
      </c>
      <c r="H233" s="15" t="s">
        <v>316</v>
      </c>
      <c r="I233" s="16">
        <v>26</v>
      </c>
      <c r="J233" s="16" t="s">
        <v>882</v>
      </c>
      <c r="K233" s="15"/>
      <c r="L233" s="15"/>
      <c r="M233" s="15">
        <v>2022</v>
      </c>
      <c r="N233" s="28" t="s">
        <v>860</v>
      </c>
      <c r="O233" s="18"/>
      <c r="P233" s="18"/>
      <c r="Q233" s="18"/>
      <c r="R233" s="18"/>
      <c r="S233" s="18"/>
      <c r="T233" s="18"/>
      <c r="U233" s="18"/>
      <c r="V233" s="18"/>
      <c r="W233" s="18"/>
      <c r="X233" s="18"/>
      <c r="Y233" s="82"/>
      <c r="Z233" s="82"/>
      <c r="AA233" s="82"/>
      <c r="AB233" s="84"/>
      <c r="AC233" s="85"/>
      <c r="AD233" s="82"/>
      <c r="AE233" s="82"/>
      <c r="AF233" s="127"/>
      <c r="AG233" s="127"/>
      <c r="AH233" s="152" t="s">
        <v>1309</v>
      </c>
      <c r="AI233" s="153"/>
      <c r="AJ233" s="154"/>
      <c r="AK233" s="126"/>
      <c r="AL233" s="126"/>
      <c r="AM233" s="15"/>
      <c r="AN233" s="15"/>
      <c r="AO233" s="15"/>
      <c r="AP233" s="15"/>
      <c r="AQ233" s="15"/>
      <c r="AR233" s="15"/>
      <c r="AS233" s="15"/>
      <c r="AT233" s="15"/>
      <c r="AU233" s="15"/>
      <c r="AV233" s="15"/>
      <c r="AW233" s="15"/>
      <c r="AX233" s="15"/>
      <c r="AY233" s="15"/>
      <c r="AZ233" s="15"/>
      <c r="BA233" s="15"/>
      <c r="BB233" s="15"/>
      <c r="BC233" s="15"/>
      <c r="BD233" s="15"/>
      <c r="BE233" s="15"/>
      <c r="BF233" s="15"/>
      <c r="BG233" s="15"/>
      <c r="BH233" s="15"/>
      <c r="BI233" s="15"/>
      <c r="BJ233" s="15"/>
      <c r="BK233" s="15"/>
      <c r="BL233" s="15"/>
      <c r="BM233" s="15"/>
      <c r="BN233" s="15"/>
      <c r="BO233" s="15"/>
      <c r="BP233" s="15"/>
      <c r="BQ233" s="15"/>
      <c r="BR233" s="15"/>
      <c r="BS233" s="15"/>
      <c r="BT233" s="15"/>
      <c r="BU233" s="15"/>
      <c r="BV233" s="15"/>
      <c r="BW233" s="15"/>
      <c r="BX233" s="15"/>
      <c r="BY233" s="15"/>
      <c r="BZ233" s="15"/>
      <c r="CA233" s="15"/>
      <c r="CB233" s="15"/>
      <c r="CC233" s="15"/>
      <c r="CD233" s="15"/>
      <c r="CE233" s="15"/>
      <c r="CF233" s="15"/>
      <c r="CG233" s="15"/>
      <c r="CH233" s="15"/>
      <c r="CI233" s="15"/>
      <c r="CJ233" s="15"/>
      <c r="CK233" s="15"/>
      <c r="CL233" s="15"/>
      <c r="CM233" s="15"/>
      <c r="CN233" s="15"/>
      <c r="CO233" s="15"/>
      <c r="CP233" s="15"/>
      <c r="CQ233" s="15"/>
      <c r="CR233" s="15"/>
      <c r="CS233" s="15"/>
      <c r="CT233" s="15"/>
      <c r="CU233" s="15"/>
      <c r="CV233" s="15">
        <v>0.05</v>
      </c>
      <c r="CW233" s="15">
        <v>0.04</v>
      </c>
      <c r="CX233" s="20" t="s">
        <v>130</v>
      </c>
      <c r="CY233" s="20" t="s">
        <v>127</v>
      </c>
      <c r="CZ233" s="20" t="s">
        <v>130</v>
      </c>
      <c r="DA233" s="20" t="s">
        <v>130</v>
      </c>
      <c r="DB233" s="20" t="s">
        <v>130</v>
      </c>
      <c r="DC233" s="20" t="s">
        <v>127</v>
      </c>
      <c r="DD233" s="20" t="s">
        <v>131</v>
      </c>
      <c r="DE233" s="20" t="s">
        <v>130</v>
      </c>
      <c r="DF233" s="20" t="s">
        <v>130</v>
      </c>
      <c r="DG233" s="20" t="s">
        <v>130</v>
      </c>
      <c r="DH233" s="20" t="s">
        <v>127</v>
      </c>
      <c r="DI233" s="20"/>
      <c r="DJ233" s="20" t="s">
        <v>132</v>
      </c>
      <c r="DK233" s="20" t="s">
        <v>130</v>
      </c>
      <c r="DL233" s="20" t="s">
        <v>130</v>
      </c>
      <c r="DM233" s="20" t="s">
        <v>130</v>
      </c>
      <c r="DN233" s="20" t="s">
        <v>130</v>
      </c>
      <c r="DO233" s="20" t="s">
        <v>130</v>
      </c>
      <c r="DP233" s="20" t="s">
        <v>130</v>
      </c>
      <c r="DQ233" s="20" t="s">
        <v>130</v>
      </c>
      <c r="DR233" s="20" t="s">
        <v>127</v>
      </c>
      <c r="DS233" s="20" t="s">
        <v>131</v>
      </c>
      <c r="DT233" s="20" t="s">
        <v>131</v>
      </c>
    </row>
    <row r="234" spans="1:124" ht="18.75" customHeight="1" x14ac:dyDescent="0.25">
      <c r="A234" s="142"/>
      <c r="B234" s="15" t="s">
        <v>790</v>
      </c>
      <c r="C234" s="15" t="s">
        <v>802</v>
      </c>
      <c r="D234" s="26" t="s">
        <v>799</v>
      </c>
      <c r="E234" s="15">
        <v>94051190</v>
      </c>
      <c r="F234" s="15" t="s">
        <v>797</v>
      </c>
      <c r="G234" s="35" t="s">
        <v>134</v>
      </c>
      <c r="H234" s="15" t="s">
        <v>316</v>
      </c>
      <c r="I234" s="16">
        <v>26</v>
      </c>
      <c r="J234" s="16" t="s">
        <v>882</v>
      </c>
      <c r="K234" s="15"/>
      <c r="L234" s="15"/>
      <c r="M234" s="15">
        <v>2022</v>
      </c>
      <c r="N234" s="28" t="s">
        <v>861</v>
      </c>
      <c r="O234" s="18"/>
      <c r="P234" s="18"/>
      <c r="Q234" s="18"/>
      <c r="R234" s="18"/>
      <c r="S234" s="18"/>
      <c r="T234" s="18"/>
      <c r="U234" s="18"/>
      <c r="V234" s="18"/>
      <c r="W234" s="18"/>
      <c r="X234" s="18"/>
      <c r="Y234" s="82"/>
      <c r="Z234" s="82"/>
      <c r="AA234" s="82"/>
      <c r="AB234" s="84"/>
      <c r="AC234" s="85"/>
      <c r="AD234" s="82"/>
      <c r="AE234" s="82"/>
      <c r="AF234" s="127"/>
      <c r="AG234" s="127"/>
      <c r="AH234" s="152" t="s">
        <v>1309</v>
      </c>
      <c r="AI234" s="153"/>
      <c r="AJ234" s="154"/>
      <c r="AK234" s="126"/>
      <c r="AL234" s="126"/>
      <c r="AM234" s="15"/>
      <c r="AN234" s="15"/>
      <c r="AO234" s="15"/>
      <c r="AP234" s="15"/>
      <c r="AQ234" s="15"/>
      <c r="AR234" s="15"/>
      <c r="AS234" s="15"/>
      <c r="AT234" s="15"/>
      <c r="AU234" s="15"/>
      <c r="AV234" s="15"/>
      <c r="AW234" s="15"/>
      <c r="AX234" s="15"/>
      <c r="AY234" s="15"/>
      <c r="AZ234" s="15"/>
      <c r="BA234" s="15"/>
      <c r="BB234" s="15"/>
      <c r="BC234" s="15"/>
      <c r="BD234" s="15"/>
      <c r="BE234" s="15"/>
      <c r="BF234" s="15"/>
      <c r="BG234" s="15"/>
      <c r="BH234" s="15"/>
      <c r="BI234" s="15"/>
      <c r="BJ234" s="15"/>
      <c r="BK234" s="15"/>
      <c r="BL234" s="15"/>
      <c r="BM234" s="15"/>
      <c r="BN234" s="15"/>
      <c r="BO234" s="15"/>
      <c r="BP234" s="15"/>
      <c r="BQ234" s="15"/>
      <c r="BR234" s="15"/>
      <c r="BS234" s="15"/>
      <c r="BT234" s="15"/>
      <c r="BU234" s="15"/>
      <c r="BV234" s="15"/>
      <c r="BW234" s="15"/>
      <c r="BX234" s="15"/>
      <c r="BY234" s="15"/>
      <c r="BZ234" s="15"/>
      <c r="CA234" s="15"/>
      <c r="CB234" s="15"/>
      <c r="CC234" s="15"/>
      <c r="CD234" s="15"/>
      <c r="CE234" s="15"/>
      <c r="CF234" s="15"/>
      <c r="CG234" s="15"/>
      <c r="CH234" s="15"/>
      <c r="CI234" s="15"/>
      <c r="CJ234" s="15"/>
      <c r="CK234" s="15"/>
      <c r="CL234" s="15"/>
      <c r="CM234" s="15"/>
      <c r="CN234" s="15"/>
      <c r="CO234" s="15"/>
      <c r="CP234" s="15"/>
      <c r="CQ234" s="15"/>
      <c r="CR234" s="15"/>
      <c r="CS234" s="15"/>
      <c r="CT234" s="15"/>
      <c r="CU234" s="15"/>
      <c r="CV234" s="15">
        <v>0.05</v>
      </c>
      <c r="CW234" s="15">
        <v>0.04</v>
      </c>
      <c r="CX234" s="20" t="s">
        <v>130</v>
      </c>
      <c r="CY234" s="20" t="s">
        <v>127</v>
      </c>
      <c r="CZ234" s="20" t="s">
        <v>130</v>
      </c>
      <c r="DA234" s="20" t="s">
        <v>130</v>
      </c>
      <c r="DB234" s="20" t="s">
        <v>130</v>
      </c>
      <c r="DC234" s="20" t="s">
        <v>127</v>
      </c>
      <c r="DD234" s="20" t="s">
        <v>131</v>
      </c>
      <c r="DE234" s="20" t="s">
        <v>130</v>
      </c>
      <c r="DF234" s="20" t="s">
        <v>130</v>
      </c>
      <c r="DG234" s="20" t="s">
        <v>130</v>
      </c>
      <c r="DH234" s="20" t="s">
        <v>127</v>
      </c>
      <c r="DI234" s="20"/>
      <c r="DJ234" s="20" t="s">
        <v>132</v>
      </c>
      <c r="DK234" s="20" t="s">
        <v>130</v>
      </c>
      <c r="DL234" s="20" t="s">
        <v>130</v>
      </c>
      <c r="DM234" s="20" t="s">
        <v>130</v>
      </c>
      <c r="DN234" s="20" t="s">
        <v>130</v>
      </c>
      <c r="DO234" s="20" t="s">
        <v>130</v>
      </c>
      <c r="DP234" s="20" t="s">
        <v>130</v>
      </c>
      <c r="DQ234" s="20" t="s">
        <v>130</v>
      </c>
      <c r="DR234" s="20" t="s">
        <v>127</v>
      </c>
      <c r="DS234" s="20" t="s">
        <v>131</v>
      </c>
      <c r="DT234" s="20" t="s">
        <v>131</v>
      </c>
    </row>
    <row r="235" spans="1:124" ht="18.75" customHeight="1" x14ac:dyDescent="0.25">
      <c r="A235" s="142"/>
      <c r="B235" s="15" t="s">
        <v>790</v>
      </c>
      <c r="C235" s="15" t="s">
        <v>803</v>
      </c>
      <c r="D235" s="26" t="s">
        <v>799</v>
      </c>
      <c r="E235" s="15">
        <v>94051190</v>
      </c>
      <c r="F235" s="15" t="s">
        <v>798</v>
      </c>
      <c r="G235" s="35" t="s">
        <v>871</v>
      </c>
      <c r="H235" s="15" t="s">
        <v>316</v>
      </c>
      <c r="I235" s="16">
        <v>26</v>
      </c>
      <c r="J235" s="16" t="s">
        <v>882</v>
      </c>
      <c r="K235" s="15"/>
      <c r="L235" s="15"/>
      <c r="M235" s="15">
        <v>2022</v>
      </c>
      <c r="N235" s="28" t="s">
        <v>862</v>
      </c>
      <c r="O235" s="18"/>
      <c r="P235" s="18"/>
      <c r="Q235" s="18"/>
      <c r="R235" s="18"/>
      <c r="S235" s="18"/>
      <c r="T235" s="18"/>
      <c r="U235" s="18"/>
      <c r="V235" s="18"/>
      <c r="W235" s="18"/>
      <c r="X235" s="18"/>
      <c r="Y235" s="82"/>
      <c r="Z235" s="82"/>
      <c r="AA235" s="82"/>
      <c r="AB235" s="84"/>
      <c r="AC235" s="85"/>
      <c r="AD235" s="82"/>
      <c r="AE235" s="82"/>
      <c r="AF235" s="127"/>
      <c r="AG235" s="127"/>
      <c r="AH235" s="152" t="s">
        <v>1309</v>
      </c>
      <c r="AI235" s="153"/>
      <c r="AJ235" s="154"/>
      <c r="AK235" s="126"/>
      <c r="AL235" s="126"/>
      <c r="AM235" s="15"/>
      <c r="AN235" s="15"/>
      <c r="AO235" s="15"/>
      <c r="AP235" s="15"/>
      <c r="AQ235" s="15"/>
      <c r="AR235" s="15"/>
      <c r="AS235" s="15"/>
      <c r="AT235" s="15"/>
      <c r="AU235" s="15"/>
      <c r="AV235" s="15"/>
      <c r="AW235" s="15"/>
      <c r="AX235" s="15"/>
      <c r="AY235" s="15"/>
      <c r="AZ235" s="15"/>
      <c r="BA235" s="15"/>
      <c r="BB235" s="15"/>
      <c r="BC235" s="15"/>
      <c r="BD235" s="15"/>
      <c r="BE235" s="15"/>
      <c r="BF235" s="15"/>
      <c r="BG235" s="15"/>
      <c r="BH235" s="15"/>
      <c r="BI235" s="15"/>
      <c r="BJ235" s="15"/>
      <c r="BK235" s="15"/>
      <c r="BL235" s="15"/>
      <c r="BM235" s="15"/>
      <c r="BN235" s="15"/>
      <c r="BO235" s="15"/>
      <c r="BP235" s="15"/>
      <c r="BQ235" s="15"/>
      <c r="BR235" s="15"/>
      <c r="BS235" s="15"/>
      <c r="BT235" s="15"/>
      <c r="BU235" s="15"/>
      <c r="BV235" s="15"/>
      <c r="BW235" s="15"/>
      <c r="BX235" s="15"/>
      <c r="BY235" s="15"/>
      <c r="BZ235" s="15"/>
      <c r="CA235" s="15"/>
      <c r="CB235" s="15"/>
      <c r="CC235" s="15"/>
      <c r="CD235" s="15"/>
      <c r="CE235" s="15"/>
      <c r="CF235" s="15"/>
      <c r="CG235" s="15"/>
      <c r="CH235" s="15"/>
      <c r="CI235" s="15"/>
      <c r="CJ235" s="15"/>
      <c r="CK235" s="15"/>
      <c r="CL235" s="15"/>
      <c r="CM235" s="15"/>
      <c r="CN235" s="15"/>
      <c r="CO235" s="15"/>
      <c r="CP235" s="15"/>
      <c r="CQ235" s="15"/>
      <c r="CR235" s="15"/>
      <c r="CS235" s="15"/>
      <c r="CT235" s="15"/>
      <c r="CU235" s="15"/>
      <c r="CV235" s="15">
        <v>0.05</v>
      </c>
      <c r="CW235" s="15">
        <v>0.04</v>
      </c>
      <c r="CX235" s="20" t="s">
        <v>130</v>
      </c>
      <c r="CY235" s="20" t="s">
        <v>127</v>
      </c>
      <c r="CZ235" s="20" t="s">
        <v>130</v>
      </c>
      <c r="DA235" s="20" t="s">
        <v>130</v>
      </c>
      <c r="DB235" s="20" t="s">
        <v>130</v>
      </c>
      <c r="DC235" s="20" t="s">
        <v>127</v>
      </c>
      <c r="DD235" s="20" t="s">
        <v>131</v>
      </c>
      <c r="DE235" s="20" t="s">
        <v>130</v>
      </c>
      <c r="DF235" s="20" t="s">
        <v>130</v>
      </c>
      <c r="DG235" s="20" t="s">
        <v>130</v>
      </c>
      <c r="DH235" s="20" t="s">
        <v>127</v>
      </c>
      <c r="DI235" s="20"/>
      <c r="DJ235" s="20" t="s">
        <v>132</v>
      </c>
      <c r="DK235" s="20" t="s">
        <v>130</v>
      </c>
      <c r="DL235" s="20" t="s">
        <v>130</v>
      </c>
      <c r="DM235" s="20" t="s">
        <v>130</v>
      </c>
      <c r="DN235" s="20" t="s">
        <v>130</v>
      </c>
      <c r="DO235" s="20" t="s">
        <v>130</v>
      </c>
      <c r="DP235" s="20" t="s">
        <v>130</v>
      </c>
      <c r="DQ235" s="20" t="s">
        <v>130</v>
      </c>
      <c r="DR235" s="20" t="s">
        <v>127</v>
      </c>
      <c r="DS235" s="20" t="s">
        <v>131</v>
      </c>
      <c r="DT235" s="20" t="s">
        <v>131</v>
      </c>
    </row>
    <row r="236" spans="1:124" ht="32.25" customHeight="1" x14ac:dyDescent="0.25">
      <c r="A236" s="139"/>
      <c r="B236" s="15" t="s">
        <v>790</v>
      </c>
      <c r="C236" s="15" t="s">
        <v>805</v>
      </c>
      <c r="D236" s="26" t="s">
        <v>804</v>
      </c>
      <c r="E236" s="15">
        <v>94051190</v>
      </c>
      <c r="F236" s="15" t="s">
        <v>718</v>
      </c>
      <c r="G236" s="35" t="s">
        <v>871</v>
      </c>
      <c r="H236" s="15" t="s">
        <v>316</v>
      </c>
      <c r="I236" s="16">
        <v>15</v>
      </c>
      <c r="J236" s="16" t="s">
        <v>882</v>
      </c>
      <c r="K236" s="15"/>
      <c r="L236" s="15"/>
      <c r="M236" s="15">
        <v>2022</v>
      </c>
      <c r="N236" s="28" t="s">
        <v>864</v>
      </c>
      <c r="O236" s="18"/>
      <c r="P236" s="18"/>
      <c r="Q236" s="18"/>
      <c r="R236" s="18"/>
      <c r="S236" s="18"/>
      <c r="T236" s="18"/>
      <c r="U236" s="18"/>
      <c r="V236" s="18"/>
      <c r="W236" s="18"/>
      <c r="X236" s="18"/>
      <c r="Y236" s="82"/>
      <c r="Z236" s="82"/>
      <c r="AA236" s="82"/>
      <c r="AB236" s="84"/>
      <c r="AC236" s="85"/>
      <c r="AD236" s="82"/>
      <c r="AE236" s="82"/>
      <c r="AF236" s="127"/>
      <c r="AG236" s="127"/>
      <c r="AH236" s="152" t="s">
        <v>1309</v>
      </c>
      <c r="AI236" s="153"/>
      <c r="AJ236" s="154"/>
      <c r="AK236" s="126"/>
      <c r="AL236" s="126"/>
      <c r="AM236" s="15"/>
      <c r="AN236" s="15"/>
      <c r="AO236" s="15"/>
      <c r="AP236" s="15"/>
      <c r="AQ236" s="15"/>
      <c r="AR236" s="15"/>
      <c r="AS236" s="15"/>
      <c r="AT236" s="15"/>
      <c r="AU236" s="15"/>
      <c r="AV236" s="15"/>
      <c r="AW236" s="15"/>
      <c r="AX236" s="15"/>
      <c r="AY236" s="15"/>
      <c r="AZ236" s="15"/>
      <c r="BA236" s="15"/>
      <c r="BB236" s="15"/>
      <c r="BC236" s="15"/>
      <c r="BD236" s="15"/>
      <c r="BE236" s="15"/>
      <c r="BF236" s="15"/>
      <c r="BG236" s="15"/>
      <c r="BH236" s="15"/>
      <c r="BI236" s="15"/>
      <c r="BJ236" s="15"/>
      <c r="BK236" s="15"/>
      <c r="BL236" s="15"/>
      <c r="BM236" s="15"/>
      <c r="BN236" s="15"/>
      <c r="BO236" s="15"/>
      <c r="BP236" s="15"/>
      <c r="BQ236" s="15"/>
      <c r="BR236" s="15"/>
      <c r="BS236" s="15"/>
      <c r="BT236" s="15"/>
      <c r="BU236" s="15"/>
      <c r="BV236" s="15"/>
      <c r="BW236" s="15"/>
      <c r="BX236" s="15"/>
      <c r="BY236" s="15"/>
      <c r="BZ236" s="15"/>
      <c r="CA236" s="15"/>
      <c r="CB236" s="15"/>
      <c r="CC236" s="15"/>
      <c r="CD236" s="15"/>
      <c r="CE236" s="15"/>
      <c r="CF236" s="15"/>
      <c r="CG236" s="15"/>
      <c r="CH236" s="15"/>
      <c r="CI236" s="15"/>
      <c r="CJ236" s="15"/>
      <c r="CK236" s="15"/>
      <c r="CL236" s="15"/>
      <c r="CM236" s="15"/>
      <c r="CN236" s="15"/>
      <c r="CO236" s="15"/>
      <c r="CP236" s="15"/>
      <c r="CQ236" s="15"/>
      <c r="CR236" s="15"/>
      <c r="CS236" s="15"/>
      <c r="CT236" s="15"/>
      <c r="CU236" s="15"/>
      <c r="CV236" s="15">
        <v>0.05</v>
      </c>
      <c r="CW236" s="15">
        <v>0.04</v>
      </c>
      <c r="CX236" s="20" t="s">
        <v>130</v>
      </c>
      <c r="CY236" s="20" t="s">
        <v>127</v>
      </c>
      <c r="CZ236" s="20" t="s">
        <v>130</v>
      </c>
      <c r="DA236" s="20" t="s">
        <v>130</v>
      </c>
      <c r="DB236" s="20" t="s">
        <v>130</v>
      </c>
      <c r="DC236" s="20" t="s">
        <v>127</v>
      </c>
      <c r="DD236" s="20" t="s">
        <v>131</v>
      </c>
      <c r="DE236" s="20" t="s">
        <v>130</v>
      </c>
      <c r="DF236" s="20" t="s">
        <v>130</v>
      </c>
      <c r="DG236" s="20" t="s">
        <v>130</v>
      </c>
      <c r="DH236" s="20" t="s">
        <v>127</v>
      </c>
      <c r="DI236" s="20"/>
      <c r="DJ236" s="20" t="s">
        <v>132</v>
      </c>
      <c r="DK236" s="20" t="s">
        <v>130</v>
      </c>
      <c r="DL236" s="20" t="s">
        <v>130</v>
      </c>
      <c r="DM236" s="20" t="s">
        <v>130</v>
      </c>
      <c r="DN236" s="20" t="s">
        <v>130</v>
      </c>
      <c r="DO236" s="20" t="s">
        <v>130</v>
      </c>
      <c r="DP236" s="20" t="s">
        <v>130</v>
      </c>
      <c r="DQ236" s="20" t="s">
        <v>130</v>
      </c>
      <c r="DR236" s="20" t="s">
        <v>127</v>
      </c>
      <c r="DS236" s="20" t="s">
        <v>131</v>
      </c>
      <c r="DT236" s="20" t="s">
        <v>131</v>
      </c>
    </row>
    <row r="237" spans="1:124" ht="32.25" customHeight="1" x14ac:dyDescent="0.25">
      <c r="A237" s="142"/>
      <c r="B237" s="15" t="s">
        <v>790</v>
      </c>
      <c r="C237" s="15" t="s">
        <v>806</v>
      </c>
      <c r="D237" s="26" t="s">
        <v>804</v>
      </c>
      <c r="E237" s="15">
        <v>94051190</v>
      </c>
      <c r="F237" s="15" t="s">
        <v>798</v>
      </c>
      <c r="G237" s="35" t="s">
        <v>871</v>
      </c>
      <c r="H237" s="15" t="s">
        <v>316</v>
      </c>
      <c r="I237" s="16">
        <v>15</v>
      </c>
      <c r="J237" s="16" t="s">
        <v>882</v>
      </c>
      <c r="K237" s="15"/>
      <c r="L237" s="15"/>
      <c r="M237" s="15">
        <v>2022</v>
      </c>
      <c r="N237" s="28" t="s">
        <v>863</v>
      </c>
      <c r="O237" s="18"/>
      <c r="P237" s="18"/>
      <c r="Q237" s="18"/>
      <c r="R237" s="18"/>
      <c r="S237" s="18"/>
      <c r="T237" s="18"/>
      <c r="U237" s="18"/>
      <c r="V237" s="18"/>
      <c r="W237" s="18"/>
      <c r="X237" s="18"/>
      <c r="Y237" s="82"/>
      <c r="Z237" s="82"/>
      <c r="AA237" s="82"/>
      <c r="AB237" s="84"/>
      <c r="AC237" s="85"/>
      <c r="AD237" s="82"/>
      <c r="AE237" s="82"/>
      <c r="AF237" s="127"/>
      <c r="AG237" s="127"/>
      <c r="AH237" s="152" t="s">
        <v>1309</v>
      </c>
      <c r="AI237" s="153"/>
      <c r="AJ237" s="154"/>
      <c r="AK237" s="126"/>
      <c r="AL237" s="126"/>
      <c r="AM237" s="15"/>
      <c r="AN237" s="15"/>
      <c r="AO237" s="15"/>
      <c r="AP237" s="15"/>
      <c r="AQ237" s="15"/>
      <c r="AR237" s="15"/>
      <c r="AS237" s="15"/>
      <c r="AT237" s="15"/>
      <c r="AU237" s="15"/>
      <c r="AV237" s="15"/>
      <c r="AW237" s="15"/>
      <c r="AX237" s="15"/>
      <c r="AY237" s="15"/>
      <c r="AZ237" s="15"/>
      <c r="BA237" s="15"/>
      <c r="BB237" s="15"/>
      <c r="BC237" s="15"/>
      <c r="BD237" s="15"/>
      <c r="BE237" s="15"/>
      <c r="BF237" s="15"/>
      <c r="BG237" s="15"/>
      <c r="BH237" s="15"/>
      <c r="BI237" s="15"/>
      <c r="BJ237" s="15"/>
      <c r="BK237" s="15"/>
      <c r="BL237" s="15"/>
      <c r="BM237" s="15"/>
      <c r="BN237" s="15"/>
      <c r="BO237" s="15"/>
      <c r="BP237" s="15"/>
      <c r="BQ237" s="15"/>
      <c r="BR237" s="15"/>
      <c r="BS237" s="15"/>
      <c r="BT237" s="15"/>
      <c r="BU237" s="15"/>
      <c r="BV237" s="15"/>
      <c r="BW237" s="15"/>
      <c r="BX237" s="15"/>
      <c r="BY237" s="15"/>
      <c r="BZ237" s="15"/>
      <c r="CA237" s="15"/>
      <c r="CB237" s="15"/>
      <c r="CC237" s="15"/>
      <c r="CD237" s="15"/>
      <c r="CE237" s="15"/>
      <c r="CF237" s="15"/>
      <c r="CG237" s="15"/>
      <c r="CH237" s="15"/>
      <c r="CI237" s="15"/>
      <c r="CJ237" s="15"/>
      <c r="CK237" s="15"/>
      <c r="CL237" s="15"/>
      <c r="CM237" s="15"/>
      <c r="CN237" s="15"/>
      <c r="CO237" s="15"/>
      <c r="CP237" s="15"/>
      <c r="CQ237" s="15"/>
      <c r="CR237" s="15"/>
      <c r="CS237" s="15"/>
      <c r="CT237" s="15"/>
      <c r="CU237" s="15"/>
      <c r="CV237" s="15">
        <v>0.05</v>
      </c>
      <c r="CW237" s="15">
        <v>0.04</v>
      </c>
      <c r="CX237" s="20" t="s">
        <v>130</v>
      </c>
      <c r="CY237" s="20" t="s">
        <v>127</v>
      </c>
      <c r="CZ237" s="20" t="s">
        <v>130</v>
      </c>
      <c r="DA237" s="20" t="s">
        <v>130</v>
      </c>
      <c r="DB237" s="20" t="s">
        <v>130</v>
      </c>
      <c r="DC237" s="20" t="s">
        <v>127</v>
      </c>
      <c r="DD237" s="20" t="s">
        <v>131</v>
      </c>
      <c r="DE237" s="20" t="s">
        <v>130</v>
      </c>
      <c r="DF237" s="20" t="s">
        <v>130</v>
      </c>
      <c r="DG237" s="20" t="s">
        <v>130</v>
      </c>
      <c r="DH237" s="20" t="s">
        <v>127</v>
      </c>
      <c r="DI237" s="20"/>
      <c r="DJ237" s="20" t="s">
        <v>132</v>
      </c>
      <c r="DK237" s="20" t="s">
        <v>130</v>
      </c>
      <c r="DL237" s="20" t="s">
        <v>130</v>
      </c>
      <c r="DM237" s="20" t="s">
        <v>130</v>
      </c>
      <c r="DN237" s="20" t="s">
        <v>130</v>
      </c>
      <c r="DO237" s="20" t="s">
        <v>130</v>
      </c>
      <c r="DP237" s="20" t="s">
        <v>130</v>
      </c>
      <c r="DQ237" s="20" t="s">
        <v>130</v>
      </c>
      <c r="DR237" s="20" t="s">
        <v>127</v>
      </c>
      <c r="DS237" s="20" t="s">
        <v>131</v>
      </c>
      <c r="DT237" s="20" t="s">
        <v>131</v>
      </c>
    </row>
    <row r="238" spans="1:124" ht="21.75" customHeight="1" x14ac:dyDescent="0.25">
      <c r="A238" s="139"/>
      <c r="B238" s="15" t="s">
        <v>790</v>
      </c>
      <c r="C238" s="15" t="s">
        <v>808</v>
      </c>
      <c r="D238" s="26" t="s">
        <v>807</v>
      </c>
      <c r="E238" s="15">
        <v>94051190</v>
      </c>
      <c r="F238" s="15" t="s">
        <v>796</v>
      </c>
      <c r="G238" s="35" t="s">
        <v>134</v>
      </c>
      <c r="H238" s="15" t="s">
        <v>316</v>
      </c>
      <c r="I238" s="16">
        <v>15</v>
      </c>
      <c r="J238" s="16" t="s">
        <v>882</v>
      </c>
      <c r="K238" s="15"/>
      <c r="L238" s="15"/>
      <c r="M238" s="15">
        <v>2022</v>
      </c>
      <c r="N238" s="28" t="s">
        <v>865</v>
      </c>
      <c r="O238" s="18"/>
      <c r="P238" s="18"/>
      <c r="Q238" s="18"/>
      <c r="R238" s="18"/>
      <c r="S238" s="18"/>
      <c r="T238" s="18"/>
      <c r="U238" s="18"/>
      <c r="V238" s="18"/>
      <c r="W238" s="18"/>
      <c r="X238" s="18"/>
      <c r="Y238" s="82"/>
      <c r="Z238" s="82"/>
      <c r="AA238" s="82"/>
      <c r="AB238" s="84"/>
      <c r="AC238" s="85"/>
      <c r="AD238" s="82"/>
      <c r="AE238" s="82"/>
      <c r="AF238" s="127"/>
      <c r="AG238" s="127"/>
      <c r="AH238" s="152" t="s">
        <v>1309</v>
      </c>
      <c r="AI238" s="153"/>
      <c r="AJ238" s="154"/>
      <c r="AK238" s="126"/>
      <c r="AL238" s="126"/>
      <c r="AM238" s="15"/>
      <c r="AN238" s="15"/>
      <c r="AO238" s="15"/>
      <c r="AP238" s="15"/>
      <c r="AQ238" s="15"/>
      <c r="AR238" s="15"/>
      <c r="AS238" s="15"/>
      <c r="AT238" s="15"/>
      <c r="AU238" s="15"/>
      <c r="AV238" s="15"/>
      <c r="AW238" s="15"/>
      <c r="AX238" s="15"/>
      <c r="AY238" s="15"/>
      <c r="AZ238" s="15"/>
      <c r="BA238" s="15"/>
      <c r="BB238" s="15"/>
      <c r="BC238" s="15"/>
      <c r="BD238" s="15"/>
      <c r="BE238" s="15"/>
      <c r="BF238" s="15"/>
      <c r="BG238" s="15"/>
      <c r="BH238" s="15"/>
      <c r="BI238" s="15"/>
      <c r="BJ238" s="15"/>
      <c r="BK238" s="15"/>
      <c r="BL238" s="15"/>
      <c r="BM238" s="15"/>
      <c r="BN238" s="15"/>
      <c r="BO238" s="15"/>
      <c r="BP238" s="15"/>
      <c r="BQ238" s="15"/>
      <c r="BR238" s="15"/>
      <c r="BS238" s="15"/>
      <c r="BT238" s="15"/>
      <c r="BU238" s="15"/>
      <c r="BV238" s="15"/>
      <c r="BW238" s="15"/>
      <c r="BX238" s="15"/>
      <c r="BY238" s="15"/>
      <c r="BZ238" s="15"/>
      <c r="CA238" s="15"/>
      <c r="CB238" s="15"/>
      <c r="CC238" s="15"/>
      <c r="CD238" s="15"/>
      <c r="CE238" s="15"/>
      <c r="CF238" s="15"/>
      <c r="CG238" s="15"/>
      <c r="CH238" s="15"/>
      <c r="CI238" s="15"/>
      <c r="CJ238" s="15"/>
      <c r="CK238" s="15"/>
      <c r="CL238" s="15"/>
      <c r="CM238" s="15"/>
      <c r="CN238" s="15"/>
      <c r="CO238" s="15"/>
      <c r="CP238" s="15"/>
      <c r="CQ238" s="15"/>
      <c r="CR238" s="15"/>
      <c r="CS238" s="15"/>
      <c r="CT238" s="15"/>
      <c r="CU238" s="15"/>
      <c r="CV238" s="15">
        <v>0.05</v>
      </c>
      <c r="CW238" s="15">
        <v>0.04</v>
      </c>
      <c r="CX238" s="20" t="s">
        <v>130</v>
      </c>
      <c r="CY238" s="20" t="s">
        <v>127</v>
      </c>
      <c r="CZ238" s="20" t="s">
        <v>130</v>
      </c>
      <c r="DA238" s="20" t="s">
        <v>130</v>
      </c>
      <c r="DB238" s="20" t="s">
        <v>130</v>
      </c>
      <c r="DC238" s="20" t="s">
        <v>127</v>
      </c>
      <c r="DD238" s="20" t="s">
        <v>131</v>
      </c>
      <c r="DE238" s="20" t="s">
        <v>130</v>
      </c>
      <c r="DF238" s="20" t="s">
        <v>130</v>
      </c>
      <c r="DG238" s="20" t="s">
        <v>130</v>
      </c>
      <c r="DH238" s="20" t="s">
        <v>127</v>
      </c>
      <c r="DI238" s="20"/>
      <c r="DJ238" s="20" t="s">
        <v>132</v>
      </c>
      <c r="DK238" s="20" t="s">
        <v>130</v>
      </c>
      <c r="DL238" s="20" t="s">
        <v>130</v>
      </c>
      <c r="DM238" s="20" t="s">
        <v>130</v>
      </c>
      <c r="DN238" s="20" t="s">
        <v>130</v>
      </c>
      <c r="DO238" s="20" t="s">
        <v>130</v>
      </c>
      <c r="DP238" s="20" t="s">
        <v>130</v>
      </c>
      <c r="DQ238" s="20" t="s">
        <v>130</v>
      </c>
      <c r="DR238" s="20" t="s">
        <v>127</v>
      </c>
      <c r="DS238" s="20" t="s">
        <v>131</v>
      </c>
      <c r="DT238" s="20" t="s">
        <v>131</v>
      </c>
    </row>
    <row r="239" spans="1:124" ht="21.75" customHeight="1" x14ac:dyDescent="0.25">
      <c r="A239" s="142"/>
      <c r="B239" s="15" t="s">
        <v>790</v>
      </c>
      <c r="C239" s="15" t="s">
        <v>809</v>
      </c>
      <c r="D239" s="26" t="s">
        <v>807</v>
      </c>
      <c r="E239" s="15">
        <v>94051190</v>
      </c>
      <c r="F239" s="15" t="s">
        <v>718</v>
      </c>
      <c r="G239" s="35" t="s">
        <v>871</v>
      </c>
      <c r="H239" s="15" t="s">
        <v>316</v>
      </c>
      <c r="I239" s="16">
        <v>15</v>
      </c>
      <c r="J239" s="16" t="s">
        <v>882</v>
      </c>
      <c r="K239" s="15"/>
      <c r="L239" s="15"/>
      <c r="M239" s="15">
        <v>2022</v>
      </c>
      <c r="N239" s="28" t="s">
        <v>866</v>
      </c>
      <c r="O239" s="18"/>
      <c r="P239" s="18"/>
      <c r="Q239" s="18"/>
      <c r="R239" s="18"/>
      <c r="S239" s="18"/>
      <c r="T239" s="18"/>
      <c r="U239" s="18"/>
      <c r="V239" s="18"/>
      <c r="W239" s="18"/>
      <c r="X239" s="18"/>
      <c r="Y239" s="82"/>
      <c r="Z239" s="82"/>
      <c r="AA239" s="82"/>
      <c r="AB239" s="84"/>
      <c r="AC239" s="85"/>
      <c r="AD239" s="82"/>
      <c r="AE239" s="82"/>
      <c r="AF239" s="127"/>
      <c r="AG239" s="127"/>
      <c r="AH239" s="152" t="s">
        <v>1309</v>
      </c>
      <c r="AI239" s="153"/>
      <c r="AJ239" s="154"/>
      <c r="AK239" s="126"/>
      <c r="AL239" s="126"/>
      <c r="AM239" s="15"/>
      <c r="AN239" s="15"/>
      <c r="AO239" s="15"/>
      <c r="AP239" s="15"/>
      <c r="AQ239" s="15"/>
      <c r="AR239" s="15"/>
      <c r="AS239" s="15"/>
      <c r="AT239" s="15"/>
      <c r="AU239" s="15"/>
      <c r="AV239" s="15"/>
      <c r="AW239" s="15"/>
      <c r="AX239" s="15"/>
      <c r="AY239" s="15"/>
      <c r="AZ239" s="15"/>
      <c r="BA239" s="15"/>
      <c r="BB239" s="15"/>
      <c r="BC239" s="15"/>
      <c r="BD239" s="15"/>
      <c r="BE239" s="15"/>
      <c r="BF239" s="15"/>
      <c r="BG239" s="15"/>
      <c r="BH239" s="15"/>
      <c r="BI239" s="15"/>
      <c r="BJ239" s="15"/>
      <c r="BK239" s="15"/>
      <c r="BL239" s="15"/>
      <c r="BM239" s="15"/>
      <c r="BN239" s="15"/>
      <c r="BO239" s="15"/>
      <c r="BP239" s="15"/>
      <c r="BQ239" s="15"/>
      <c r="BR239" s="15"/>
      <c r="BS239" s="15"/>
      <c r="BT239" s="15"/>
      <c r="BU239" s="15"/>
      <c r="BV239" s="15"/>
      <c r="BW239" s="15"/>
      <c r="BX239" s="15"/>
      <c r="BY239" s="15"/>
      <c r="BZ239" s="15"/>
      <c r="CA239" s="15"/>
      <c r="CB239" s="15"/>
      <c r="CC239" s="15"/>
      <c r="CD239" s="15"/>
      <c r="CE239" s="15"/>
      <c r="CF239" s="15"/>
      <c r="CG239" s="15"/>
      <c r="CH239" s="15"/>
      <c r="CI239" s="15"/>
      <c r="CJ239" s="15"/>
      <c r="CK239" s="15"/>
      <c r="CL239" s="15"/>
      <c r="CM239" s="15"/>
      <c r="CN239" s="15"/>
      <c r="CO239" s="15"/>
      <c r="CP239" s="15"/>
      <c r="CQ239" s="15"/>
      <c r="CR239" s="15"/>
      <c r="CS239" s="15"/>
      <c r="CT239" s="15"/>
      <c r="CU239" s="15"/>
      <c r="CV239" s="15">
        <v>0.05</v>
      </c>
      <c r="CW239" s="15">
        <v>0.04</v>
      </c>
      <c r="CX239" s="20" t="s">
        <v>130</v>
      </c>
      <c r="CY239" s="20" t="s">
        <v>127</v>
      </c>
      <c r="CZ239" s="20" t="s">
        <v>130</v>
      </c>
      <c r="DA239" s="20" t="s">
        <v>130</v>
      </c>
      <c r="DB239" s="20" t="s">
        <v>130</v>
      </c>
      <c r="DC239" s="20" t="s">
        <v>127</v>
      </c>
      <c r="DD239" s="20" t="s">
        <v>131</v>
      </c>
      <c r="DE239" s="20" t="s">
        <v>130</v>
      </c>
      <c r="DF239" s="20" t="s">
        <v>130</v>
      </c>
      <c r="DG239" s="20" t="s">
        <v>130</v>
      </c>
      <c r="DH239" s="20" t="s">
        <v>127</v>
      </c>
      <c r="DI239" s="20"/>
      <c r="DJ239" s="20" t="s">
        <v>132</v>
      </c>
      <c r="DK239" s="20" t="s">
        <v>130</v>
      </c>
      <c r="DL239" s="20" t="s">
        <v>130</v>
      </c>
      <c r="DM239" s="20" t="s">
        <v>130</v>
      </c>
      <c r="DN239" s="20" t="s">
        <v>130</v>
      </c>
      <c r="DO239" s="20" t="s">
        <v>130</v>
      </c>
      <c r="DP239" s="20" t="s">
        <v>130</v>
      </c>
      <c r="DQ239" s="20" t="s">
        <v>130</v>
      </c>
      <c r="DR239" s="20" t="s">
        <v>127</v>
      </c>
      <c r="DS239" s="20" t="s">
        <v>131</v>
      </c>
      <c r="DT239" s="20" t="s">
        <v>131</v>
      </c>
    </row>
    <row r="240" spans="1:124" ht="21.75" customHeight="1" x14ac:dyDescent="0.25">
      <c r="A240" s="142"/>
      <c r="B240" s="33" t="s">
        <v>790</v>
      </c>
      <c r="C240" s="33" t="s">
        <v>810</v>
      </c>
      <c r="D240" s="41" t="s">
        <v>807</v>
      </c>
      <c r="E240" s="33">
        <v>94051190</v>
      </c>
      <c r="F240" s="33" t="s">
        <v>798</v>
      </c>
      <c r="G240" s="42" t="s">
        <v>871</v>
      </c>
      <c r="H240" s="33" t="s">
        <v>316</v>
      </c>
      <c r="I240" s="43">
        <v>15</v>
      </c>
      <c r="J240" s="43" t="s">
        <v>882</v>
      </c>
      <c r="K240" s="33"/>
      <c r="L240" s="33"/>
      <c r="M240" s="33">
        <v>2022</v>
      </c>
      <c r="N240" s="44" t="s">
        <v>867</v>
      </c>
      <c r="O240" s="45"/>
      <c r="P240" s="45"/>
      <c r="Q240" s="45"/>
      <c r="R240" s="45"/>
      <c r="S240" s="45"/>
      <c r="T240" s="45"/>
      <c r="U240" s="45"/>
      <c r="V240" s="45"/>
      <c r="W240" s="45"/>
      <c r="X240" s="45"/>
      <c r="Y240" s="83"/>
      <c r="Z240" s="83"/>
      <c r="AA240" s="83"/>
      <c r="AB240" s="86"/>
      <c r="AC240" s="87"/>
      <c r="AD240" s="83"/>
      <c r="AE240" s="83"/>
      <c r="AF240" s="128"/>
      <c r="AG240" s="128"/>
      <c r="AH240" s="152" t="s">
        <v>1309</v>
      </c>
      <c r="AI240" s="153"/>
      <c r="AJ240" s="154"/>
      <c r="AK240" s="129"/>
      <c r="AL240" s="129"/>
      <c r="AM240" s="33"/>
      <c r="AN240" s="33"/>
      <c r="AO240" s="33"/>
      <c r="AP240" s="33"/>
      <c r="AQ240" s="33"/>
      <c r="AR240" s="33"/>
      <c r="AS240" s="33"/>
      <c r="AT240" s="33"/>
      <c r="AU240" s="33"/>
      <c r="AV240" s="33"/>
      <c r="AW240" s="33"/>
      <c r="AX240" s="33"/>
      <c r="AY240" s="33"/>
      <c r="AZ240" s="33"/>
      <c r="BA240" s="33"/>
      <c r="BB240" s="33"/>
      <c r="BC240" s="33"/>
      <c r="BD240" s="33"/>
      <c r="BE240" s="33"/>
      <c r="BF240" s="33"/>
      <c r="BG240" s="33"/>
      <c r="BH240" s="33"/>
      <c r="BI240" s="33"/>
      <c r="BJ240" s="33"/>
      <c r="BK240" s="33"/>
      <c r="BL240" s="33"/>
      <c r="BM240" s="33"/>
      <c r="BN240" s="33"/>
      <c r="BO240" s="33"/>
      <c r="BP240" s="33"/>
      <c r="BQ240" s="33"/>
      <c r="BR240" s="33"/>
      <c r="BS240" s="33"/>
      <c r="BT240" s="33"/>
      <c r="BU240" s="33"/>
      <c r="BV240" s="33"/>
      <c r="BW240" s="33"/>
      <c r="BX240" s="33"/>
      <c r="BY240" s="33"/>
      <c r="BZ240" s="33"/>
      <c r="CA240" s="33"/>
      <c r="CB240" s="33"/>
      <c r="CC240" s="33"/>
      <c r="CD240" s="33"/>
      <c r="CE240" s="33"/>
      <c r="CF240" s="33"/>
      <c r="CG240" s="33"/>
      <c r="CH240" s="33"/>
      <c r="CI240" s="33"/>
      <c r="CJ240" s="33"/>
      <c r="CK240" s="33"/>
      <c r="CL240" s="33"/>
      <c r="CM240" s="33"/>
      <c r="CN240" s="33"/>
      <c r="CO240" s="33"/>
      <c r="CP240" s="33"/>
      <c r="CQ240" s="33"/>
      <c r="CR240" s="33"/>
      <c r="CS240" s="33"/>
      <c r="CT240" s="33"/>
      <c r="CU240" s="33"/>
      <c r="CV240" s="33">
        <v>0.05</v>
      </c>
      <c r="CW240" s="33">
        <v>0.04</v>
      </c>
      <c r="CX240" s="37" t="s">
        <v>130</v>
      </c>
      <c r="CY240" s="37" t="s">
        <v>127</v>
      </c>
      <c r="CZ240" s="37" t="s">
        <v>130</v>
      </c>
      <c r="DA240" s="37" t="s">
        <v>130</v>
      </c>
      <c r="DB240" s="37" t="s">
        <v>130</v>
      </c>
      <c r="DC240" s="37" t="s">
        <v>127</v>
      </c>
      <c r="DD240" s="37" t="s">
        <v>131</v>
      </c>
      <c r="DE240" s="37" t="s">
        <v>130</v>
      </c>
      <c r="DF240" s="37" t="s">
        <v>130</v>
      </c>
      <c r="DG240" s="37" t="s">
        <v>130</v>
      </c>
      <c r="DH240" s="37" t="s">
        <v>127</v>
      </c>
      <c r="DI240" s="37"/>
      <c r="DJ240" s="37" t="s">
        <v>132</v>
      </c>
      <c r="DK240" s="37" t="s">
        <v>130</v>
      </c>
      <c r="DL240" s="37" t="s">
        <v>130</v>
      </c>
      <c r="DM240" s="37" t="s">
        <v>130</v>
      </c>
      <c r="DN240" s="37" t="s">
        <v>130</v>
      </c>
      <c r="DO240" s="37" t="s">
        <v>130</v>
      </c>
      <c r="DP240" s="37" t="s">
        <v>130</v>
      </c>
      <c r="DQ240" s="37" t="s">
        <v>130</v>
      </c>
      <c r="DR240" s="37" t="s">
        <v>127</v>
      </c>
      <c r="DS240" s="37" t="s">
        <v>131</v>
      </c>
      <c r="DT240" s="37" t="s">
        <v>131</v>
      </c>
    </row>
    <row r="241" spans="4:105" s="46" customFormat="1" x14ac:dyDescent="0.25">
      <c r="D241" s="47"/>
      <c r="I241" s="52"/>
      <c r="J241" s="48"/>
      <c r="N241" s="49"/>
      <c r="O241" s="50"/>
      <c r="P241" s="50"/>
      <c r="Q241" s="50"/>
      <c r="R241" s="50"/>
      <c r="S241" s="50"/>
      <c r="T241" s="50"/>
      <c r="U241" s="50"/>
      <c r="V241" s="50"/>
      <c r="W241" s="50"/>
      <c r="X241" s="50"/>
      <c r="AC241" s="50"/>
      <c r="AH241" s="53"/>
      <c r="CY241" s="51"/>
      <c r="CZ241" s="51"/>
      <c r="DA241" s="51"/>
    </row>
  </sheetData>
  <autoFilter ref="A4:DT240" xr:uid="{00000000-0001-0000-0000-000000000000}"/>
  <mergeCells count="64">
    <mergeCell ref="AH240:AJ240"/>
    <mergeCell ref="AH235:AJ235"/>
    <mergeCell ref="AH236:AJ236"/>
    <mergeCell ref="AH237:AJ237"/>
    <mergeCell ref="AH238:AJ238"/>
    <mergeCell ref="AH239:AJ239"/>
    <mergeCell ref="AH232:AJ232"/>
    <mergeCell ref="AH233:AJ233"/>
    <mergeCell ref="AH234:AJ234"/>
    <mergeCell ref="A55:A56"/>
    <mergeCell ref="A58:A59"/>
    <mergeCell ref="A206:A214"/>
    <mergeCell ref="A196:A199"/>
    <mergeCell ref="A165:A166"/>
    <mergeCell ref="A169:A172"/>
    <mergeCell ref="A184:A185"/>
    <mergeCell ref="A90:A110"/>
    <mergeCell ref="A111:A112"/>
    <mergeCell ref="A82:A89"/>
    <mergeCell ref="A72:A81"/>
    <mergeCell ref="A113:A114"/>
    <mergeCell ref="A159:A161"/>
    <mergeCell ref="A238:A240"/>
    <mergeCell ref="A115:A119"/>
    <mergeCell ref="A228:A231"/>
    <mergeCell ref="A232:A235"/>
    <mergeCell ref="A120:A127"/>
    <mergeCell ref="A215:A216"/>
    <mergeCell ref="A219:A220"/>
    <mergeCell ref="A221:A222"/>
    <mergeCell ref="A202:A203"/>
    <mergeCell ref="A186:A188"/>
    <mergeCell ref="A173:A180"/>
    <mergeCell ref="A181:A183"/>
    <mergeCell ref="A236:A237"/>
    <mergeCell ref="A134:A139"/>
    <mergeCell ref="A128:A133"/>
    <mergeCell ref="A190:A195"/>
    <mergeCell ref="A5:A7"/>
    <mergeCell ref="A8:A9"/>
    <mergeCell ref="A10:A11"/>
    <mergeCell ref="A12:A14"/>
    <mergeCell ref="B2:K2"/>
    <mergeCell ref="A15:A17"/>
    <mergeCell ref="A46:A48"/>
    <mergeCell ref="A52:A54"/>
    <mergeCell ref="A34:A36"/>
    <mergeCell ref="A18:A20"/>
    <mergeCell ref="A63:A71"/>
    <mergeCell ref="A22:A24"/>
    <mergeCell ref="A31:A32"/>
    <mergeCell ref="A43:A45"/>
    <mergeCell ref="A40:A42"/>
    <mergeCell ref="A49:A51"/>
    <mergeCell ref="A60:A61"/>
    <mergeCell ref="A26:A28"/>
    <mergeCell ref="A37:A39"/>
    <mergeCell ref="A200:A201"/>
    <mergeCell ref="A225:A226"/>
    <mergeCell ref="A147:A149"/>
    <mergeCell ref="A150:A152"/>
    <mergeCell ref="A153:A155"/>
    <mergeCell ref="A156:A158"/>
    <mergeCell ref="A162:A164"/>
  </mergeCells>
  <phoneticPr fontId="2" type="noConversion"/>
  <pageMargins left="0.25" right="0.25" top="0.75" bottom="0.75" header="0.3" footer="0.3"/>
  <pageSetup paperSize="9" scale="61" fitToHeight="0" orientation="portrait" r:id="rId1"/>
  <ignoredErrors>
    <ignoredError sqref="N25 N75 N77 N79 N81 N83:N89 N113:N119 N153:N155 N178:N183 N233:N240 N173:N175 AF5:AF7 AF8:AO8 AF9:AN9 AF15:AF20 AK15:AK20 AF22:AO24 AF25:AO28 AF37:AF54 AK37:AK39 AK43:AK54 AF55:AO61 AF72:AF81 AK72:AK81 AF82:AF89 AK82:AK89 AF99:AF101 AF113:AF118 AF119:AF127 AF147:AF161 AK147:AK161 AF165:AF167 AF173:AF180 AF181:AF188 AK181:AK188 AF190:AF195 AF196:AF197 AF202:AF203 AK202:AK203 AF206:AF214 AF219:AF220 AK219:AK220 AF227 AP15:AP17 AP82:AP89 AK120:AK127 AK165:AK16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B79C-4ECA-42F2-8FB6-27248F0D8280}">
  <sheetPr>
    <tabColor rgb="FF7030A0"/>
  </sheetPr>
  <dimension ref="A1:DL21"/>
  <sheetViews>
    <sheetView workbookViewId="0">
      <selection activeCell="I4" sqref="I4"/>
    </sheetView>
  </sheetViews>
  <sheetFormatPr defaultColWidth="9.140625" defaultRowHeight="12.75" x14ac:dyDescent="0.2"/>
  <cols>
    <col min="1" max="1" width="6.28515625" style="106" bestFit="1" customWidth="1"/>
    <col min="2" max="2" width="12.28515625" style="106" bestFit="1" customWidth="1"/>
    <col min="3" max="3" width="17.7109375" style="106" customWidth="1"/>
    <col min="4" max="4" width="19" style="106" bestFit="1" customWidth="1"/>
    <col min="5" max="5" width="18.140625" style="106" bestFit="1" customWidth="1"/>
    <col min="6" max="6" width="5.7109375" style="106" bestFit="1" customWidth="1"/>
    <col min="7" max="7" width="9.7109375" style="106" bestFit="1" customWidth="1"/>
    <col min="8" max="8" width="19.140625" style="106" bestFit="1" customWidth="1"/>
    <col min="9" max="9" width="22.42578125" style="106" bestFit="1" customWidth="1"/>
    <col min="10" max="10" width="18" style="106" bestFit="1" customWidth="1"/>
    <col min="11" max="11" width="6" style="106" bestFit="1" customWidth="1"/>
    <col min="12" max="12" width="19.42578125" style="106" bestFit="1" customWidth="1"/>
    <col min="13" max="13" width="5.140625" style="106" bestFit="1" customWidth="1"/>
    <col min="14" max="14" width="9.7109375" style="106" bestFit="1" customWidth="1"/>
    <col min="15" max="15" width="14.28515625" style="106" bestFit="1" customWidth="1"/>
    <col min="16" max="16" width="13.42578125" style="106" bestFit="1" customWidth="1"/>
    <col min="17" max="18" width="14.28515625" style="106" bestFit="1" customWidth="1"/>
    <col min="19" max="19" width="14.42578125" style="106" bestFit="1" customWidth="1"/>
    <col min="20" max="20" width="13.7109375" style="106" bestFit="1" customWidth="1"/>
    <col min="21" max="21" width="12.7109375" style="106" bestFit="1" customWidth="1"/>
    <col min="22" max="24" width="13.7109375" style="106" bestFit="1" customWidth="1"/>
    <col min="25" max="25" width="11.42578125" style="106" bestFit="1" customWidth="1"/>
    <col min="26" max="26" width="15" style="106" bestFit="1" customWidth="1"/>
    <col min="27" max="27" width="19.42578125" style="106" bestFit="1" customWidth="1"/>
    <col min="28" max="28" width="12.28515625" style="106" bestFit="1" customWidth="1"/>
    <col min="29" max="29" width="20.140625" style="106" bestFit="1" customWidth="1"/>
    <col min="30" max="30" width="21.140625" style="106" bestFit="1" customWidth="1"/>
    <col min="31" max="31" width="6.42578125" style="106" bestFit="1" customWidth="1"/>
    <col min="32" max="32" width="14.42578125" style="106" bestFit="1" customWidth="1"/>
    <col min="33" max="33" width="17.7109375" style="106" bestFit="1" customWidth="1"/>
    <col min="34" max="34" width="15" style="106" bestFit="1" customWidth="1"/>
    <col min="35" max="35" width="14.42578125" style="106" bestFit="1" customWidth="1"/>
    <col min="36" max="36" width="17.7109375" style="106" bestFit="1" customWidth="1"/>
    <col min="37" max="37" width="15" style="106" bestFit="1" customWidth="1"/>
    <col min="38" max="38" width="14.42578125" style="106" bestFit="1" customWidth="1"/>
    <col min="39" max="39" width="17.7109375" style="106" bestFit="1" customWidth="1"/>
    <col min="40" max="40" width="15" style="106" bestFit="1" customWidth="1"/>
    <col min="41" max="41" width="14.42578125" style="106" bestFit="1" customWidth="1"/>
    <col min="42" max="42" width="17.7109375" style="106" bestFit="1" customWidth="1"/>
    <col min="43" max="43" width="15" style="106" bestFit="1" customWidth="1"/>
    <col min="44" max="44" width="14.42578125" style="106" bestFit="1" customWidth="1"/>
    <col min="45" max="45" width="17.7109375" style="106" bestFit="1" customWidth="1"/>
    <col min="46" max="46" width="15" style="106" bestFit="1" customWidth="1"/>
    <col min="47" max="47" width="14.42578125" style="106" bestFit="1" customWidth="1"/>
    <col min="48" max="48" width="17.7109375" style="106" bestFit="1" customWidth="1"/>
    <col min="49" max="49" width="15" style="106" bestFit="1" customWidth="1"/>
    <col min="50" max="50" width="14.42578125" style="106" bestFit="1" customWidth="1"/>
    <col min="51" max="51" width="17.7109375" style="106" bestFit="1" customWidth="1"/>
    <col min="52" max="52" width="15" style="106" bestFit="1" customWidth="1"/>
    <col min="53" max="53" width="14.42578125" style="106" bestFit="1" customWidth="1"/>
    <col min="54" max="54" width="17.7109375" style="106" bestFit="1" customWidth="1"/>
    <col min="55" max="55" width="15" style="106" bestFit="1" customWidth="1"/>
    <col min="56" max="56" width="14.42578125" style="106" bestFit="1" customWidth="1"/>
    <col min="57" max="57" width="17.7109375" style="106" bestFit="1" customWidth="1"/>
    <col min="58" max="58" width="15" style="106" bestFit="1" customWidth="1"/>
    <col min="59" max="59" width="15.42578125" style="106" bestFit="1" customWidth="1"/>
    <col min="60" max="60" width="18.7109375" style="106" bestFit="1" customWidth="1"/>
    <col min="61" max="61" width="16" style="106" bestFit="1" customWidth="1"/>
    <col min="62" max="62" width="15.42578125" style="106" bestFit="1" customWidth="1"/>
    <col min="63" max="63" width="18.7109375" style="106" bestFit="1" customWidth="1"/>
    <col min="64" max="64" width="16" style="106" bestFit="1" customWidth="1"/>
    <col min="65" max="65" width="15.42578125" style="106" bestFit="1" customWidth="1"/>
    <col min="66" max="66" width="18.7109375" style="106" bestFit="1" customWidth="1"/>
    <col min="67" max="67" width="16" style="106" bestFit="1" customWidth="1"/>
    <col min="68" max="68" width="15.42578125" style="106" bestFit="1" customWidth="1"/>
    <col min="69" max="69" width="18.7109375" style="106" bestFit="1" customWidth="1"/>
    <col min="70" max="70" width="16" style="106" bestFit="1" customWidth="1"/>
    <col min="71" max="71" width="15.42578125" style="106" bestFit="1" customWidth="1"/>
    <col min="72" max="72" width="18.7109375" style="106" bestFit="1" customWidth="1"/>
    <col min="73" max="73" width="16" style="106" bestFit="1" customWidth="1"/>
    <col min="74" max="74" width="15.42578125" style="106" bestFit="1" customWidth="1"/>
    <col min="75" max="75" width="18.7109375" style="106" bestFit="1" customWidth="1"/>
    <col min="76" max="76" width="16" style="106" bestFit="1" customWidth="1"/>
    <col min="77" max="77" width="15.42578125" style="106" bestFit="1" customWidth="1"/>
    <col min="78" max="78" width="18.7109375" style="106" bestFit="1" customWidth="1"/>
    <col min="79" max="79" width="16" style="106" bestFit="1" customWidth="1"/>
    <col min="80" max="80" width="15.42578125" style="106" bestFit="1" customWidth="1"/>
    <col min="81" max="81" width="18.7109375" style="106" bestFit="1" customWidth="1"/>
    <col min="82" max="82" width="16" style="106" bestFit="1" customWidth="1"/>
    <col min="83" max="83" width="15.42578125" style="106" bestFit="1" customWidth="1"/>
    <col min="84" max="84" width="18.7109375" style="106" bestFit="1" customWidth="1"/>
    <col min="85" max="85" width="16" style="106" bestFit="1" customWidth="1"/>
    <col min="86" max="86" width="15.42578125" style="106" bestFit="1" customWidth="1"/>
    <col min="87" max="87" width="18.7109375" style="106" bestFit="1" customWidth="1"/>
    <col min="88" max="88" width="16" style="106" bestFit="1" customWidth="1"/>
    <col min="89" max="89" width="15.42578125" style="106" bestFit="1" customWidth="1"/>
    <col min="90" max="90" width="18.7109375" style="106" bestFit="1" customWidth="1"/>
    <col min="91" max="91" width="16" style="106" bestFit="1" customWidth="1"/>
    <col min="92" max="92" width="32.7109375" style="106" bestFit="1" customWidth="1"/>
    <col min="93" max="93" width="29.7109375" style="106" bestFit="1" customWidth="1"/>
    <col min="94" max="94" width="18.42578125" style="106" bestFit="1" customWidth="1"/>
    <col min="95" max="95" width="19.7109375" style="106" bestFit="1" customWidth="1"/>
    <col min="96" max="96" width="17" style="106" bestFit="1" customWidth="1"/>
    <col min="97" max="97" width="16.7109375" style="106" bestFit="1" customWidth="1"/>
    <col min="98" max="98" width="18" style="106" bestFit="1" customWidth="1"/>
    <col min="99" max="99" width="66" style="106" bestFit="1" customWidth="1"/>
    <col min="100" max="100" width="10.7109375" style="106" bestFit="1" customWidth="1"/>
    <col min="101" max="101" width="36.140625" style="106" bestFit="1" customWidth="1"/>
    <col min="102" max="102" width="15.28515625" style="106" bestFit="1" customWidth="1"/>
    <col min="103" max="103" width="15.42578125" style="106" bestFit="1" customWidth="1"/>
    <col min="104" max="104" width="29.42578125" style="106" bestFit="1" customWidth="1"/>
    <col min="105" max="105" width="19.7109375" style="106" bestFit="1" customWidth="1"/>
    <col min="106" max="106" width="17.7109375" style="106" bestFit="1" customWidth="1"/>
    <col min="107" max="107" width="57.42578125" style="106" bestFit="1" customWidth="1"/>
    <col min="108" max="108" width="48" style="106" bestFit="1" customWidth="1"/>
    <col min="109" max="109" width="49.42578125" style="106" bestFit="1" customWidth="1"/>
    <col min="110" max="110" width="31.28515625" style="106" bestFit="1" customWidth="1"/>
    <col min="111" max="111" width="21.42578125" style="106" bestFit="1" customWidth="1"/>
    <col min="112" max="112" width="16.42578125" style="106" bestFit="1" customWidth="1"/>
    <col min="113" max="113" width="11.140625" style="106" bestFit="1" customWidth="1"/>
    <col min="114" max="114" width="20.42578125" style="106" bestFit="1" customWidth="1"/>
    <col min="115" max="115" width="5.28515625" style="106" bestFit="1" customWidth="1"/>
    <col min="116" max="116" width="44.42578125" style="106" bestFit="1" customWidth="1"/>
    <col min="117" max="16384" width="9.140625" style="106"/>
  </cols>
  <sheetData>
    <row r="1" spans="1:116" s="7" customFormat="1" ht="41.65" customHeight="1" x14ac:dyDescent="0.25">
      <c r="A1" s="100" t="s">
        <v>1</v>
      </c>
      <c r="B1" s="100" t="s">
        <v>2</v>
      </c>
      <c r="C1" s="100" t="s">
        <v>4</v>
      </c>
      <c r="D1" s="100" t="s">
        <v>3</v>
      </c>
      <c r="E1" s="100" t="s">
        <v>5</v>
      </c>
      <c r="F1" s="100" t="s">
        <v>6</v>
      </c>
      <c r="G1" s="100" t="s">
        <v>7</v>
      </c>
      <c r="H1" s="100" t="s">
        <v>8</v>
      </c>
      <c r="I1" s="101" t="s">
        <v>1576</v>
      </c>
      <c r="J1" s="101" t="s">
        <v>878</v>
      </c>
      <c r="K1" s="101" t="s">
        <v>9</v>
      </c>
      <c r="L1" s="101" t="s">
        <v>10</v>
      </c>
      <c r="M1" s="101" t="s">
        <v>11</v>
      </c>
      <c r="N1" s="101" t="s">
        <v>12</v>
      </c>
      <c r="O1" s="101" t="s">
        <v>13</v>
      </c>
      <c r="P1" s="101" t="s">
        <v>14</v>
      </c>
      <c r="Q1" s="101" t="s">
        <v>15</v>
      </c>
      <c r="R1" s="101" t="s">
        <v>16</v>
      </c>
      <c r="S1" s="101" t="s">
        <v>17</v>
      </c>
      <c r="T1" s="101" t="s">
        <v>18</v>
      </c>
      <c r="U1" s="101" t="s">
        <v>19</v>
      </c>
      <c r="V1" s="101" t="s">
        <v>20</v>
      </c>
      <c r="W1" s="101" t="s">
        <v>21</v>
      </c>
      <c r="X1" s="101" t="s">
        <v>22</v>
      </c>
      <c r="Y1" s="101" t="s">
        <v>23</v>
      </c>
      <c r="Z1" s="101" t="s">
        <v>24</v>
      </c>
      <c r="AA1" s="101" t="s">
        <v>25</v>
      </c>
      <c r="AB1" s="101" t="s">
        <v>26</v>
      </c>
      <c r="AC1" s="101" t="s">
        <v>27</v>
      </c>
      <c r="AD1" s="101" t="s">
        <v>28</v>
      </c>
      <c r="AE1" s="101" t="s">
        <v>29</v>
      </c>
      <c r="AF1" s="101" t="s">
        <v>30</v>
      </c>
      <c r="AG1" s="101" t="s">
        <v>31</v>
      </c>
      <c r="AH1" s="101" t="s">
        <v>32</v>
      </c>
      <c r="AI1" s="101" t="s">
        <v>33</v>
      </c>
      <c r="AJ1" s="101" t="s">
        <v>34</v>
      </c>
      <c r="AK1" s="101" t="s">
        <v>35</v>
      </c>
      <c r="AL1" s="101" t="s">
        <v>36</v>
      </c>
      <c r="AM1" s="101" t="s">
        <v>37</v>
      </c>
      <c r="AN1" s="101" t="s">
        <v>38</v>
      </c>
      <c r="AO1" s="101" t="s">
        <v>39</v>
      </c>
      <c r="AP1" s="101" t="s">
        <v>40</v>
      </c>
      <c r="AQ1" s="101" t="s">
        <v>41</v>
      </c>
      <c r="AR1" s="101" t="s">
        <v>42</v>
      </c>
      <c r="AS1" s="101" t="s">
        <v>43</v>
      </c>
      <c r="AT1" s="101" t="s">
        <v>44</v>
      </c>
      <c r="AU1" s="101" t="s">
        <v>45</v>
      </c>
      <c r="AV1" s="101" t="s">
        <v>46</v>
      </c>
      <c r="AW1" s="101" t="s">
        <v>47</v>
      </c>
      <c r="AX1" s="101" t="s">
        <v>48</v>
      </c>
      <c r="AY1" s="101" t="s">
        <v>49</v>
      </c>
      <c r="AZ1" s="101" t="s">
        <v>50</v>
      </c>
      <c r="BA1" s="101" t="s">
        <v>51</v>
      </c>
      <c r="BB1" s="101" t="s">
        <v>52</v>
      </c>
      <c r="BC1" s="101" t="s">
        <v>53</v>
      </c>
      <c r="BD1" s="101" t="s">
        <v>54</v>
      </c>
      <c r="BE1" s="101" t="s">
        <v>55</v>
      </c>
      <c r="BF1" s="101" t="s">
        <v>56</v>
      </c>
      <c r="BG1" s="101" t="s">
        <v>57</v>
      </c>
      <c r="BH1" s="101" t="s">
        <v>58</v>
      </c>
      <c r="BI1" s="101" t="s">
        <v>59</v>
      </c>
      <c r="BJ1" s="101" t="s">
        <v>60</v>
      </c>
      <c r="BK1" s="101" t="s">
        <v>61</v>
      </c>
      <c r="BL1" s="101" t="s">
        <v>62</v>
      </c>
      <c r="BM1" s="101" t="s">
        <v>63</v>
      </c>
      <c r="BN1" s="101" t="s">
        <v>64</v>
      </c>
      <c r="BO1" s="101" t="s">
        <v>65</v>
      </c>
      <c r="BP1" s="101" t="s">
        <v>66</v>
      </c>
      <c r="BQ1" s="101" t="s">
        <v>67</v>
      </c>
      <c r="BR1" s="101" t="s">
        <v>68</v>
      </c>
      <c r="BS1" s="101" t="s">
        <v>69</v>
      </c>
      <c r="BT1" s="101" t="s">
        <v>70</v>
      </c>
      <c r="BU1" s="101" t="s">
        <v>71</v>
      </c>
      <c r="BV1" s="101" t="s">
        <v>72</v>
      </c>
      <c r="BW1" s="101" t="s">
        <v>73</v>
      </c>
      <c r="BX1" s="101" t="s">
        <v>74</v>
      </c>
      <c r="BY1" s="101" t="s">
        <v>75</v>
      </c>
      <c r="BZ1" s="101" t="s">
        <v>76</v>
      </c>
      <c r="CA1" s="101" t="s">
        <v>77</v>
      </c>
      <c r="CB1" s="101" t="s">
        <v>78</v>
      </c>
      <c r="CC1" s="101" t="s">
        <v>79</v>
      </c>
      <c r="CD1" s="101" t="s">
        <v>80</v>
      </c>
      <c r="CE1" s="101" t="s">
        <v>81</v>
      </c>
      <c r="CF1" s="101" t="s">
        <v>82</v>
      </c>
      <c r="CG1" s="101" t="s">
        <v>83</v>
      </c>
      <c r="CH1" s="101" t="s">
        <v>84</v>
      </c>
      <c r="CI1" s="101" t="s">
        <v>85</v>
      </c>
      <c r="CJ1" s="101" t="s">
        <v>86</v>
      </c>
      <c r="CK1" s="101" t="s">
        <v>87</v>
      </c>
      <c r="CL1" s="101" t="s">
        <v>88</v>
      </c>
      <c r="CM1" s="101" t="s">
        <v>89</v>
      </c>
      <c r="CN1" s="102" t="s">
        <v>1093</v>
      </c>
      <c r="CO1" s="102" t="s">
        <v>1094</v>
      </c>
      <c r="CP1" s="101" t="s">
        <v>90</v>
      </c>
      <c r="CQ1" s="103" t="s">
        <v>91</v>
      </c>
      <c r="CR1" s="103" t="s">
        <v>92</v>
      </c>
      <c r="CS1" s="103" t="s">
        <v>93</v>
      </c>
      <c r="CT1" s="103" t="s">
        <v>94</v>
      </c>
      <c r="CU1" s="103" t="s">
        <v>95</v>
      </c>
      <c r="CV1" s="103" t="s">
        <v>96</v>
      </c>
      <c r="CW1" s="103" t="s">
        <v>97</v>
      </c>
      <c r="CX1" s="103" t="s">
        <v>98</v>
      </c>
      <c r="CY1" s="103" t="s">
        <v>99</v>
      </c>
      <c r="CZ1" s="103" t="s">
        <v>100</v>
      </c>
      <c r="DA1" s="103" t="s">
        <v>101</v>
      </c>
      <c r="DB1" s="103" t="s">
        <v>0</v>
      </c>
      <c r="DC1" s="103" t="s">
        <v>102</v>
      </c>
      <c r="DD1" s="103" t="s">
        <v>103</v>
      </c>
      <c r="DE1" s="103" t="s">
        <v>104</v>
      </c>
      <c r="DF1" s="103" t="s">
        <v>105</v>
      </c>
      <c r="DG1" s="103" t="s">
        <v>106</v>
      </c>
      <c r="DH1" s="103" t="s">
        <v>107</v>
      </c>
      <c r="DI1" s="103" t="s">
        <v>108</v>
      </c>
      <c r="DJ1" s="103" t="s">
        <v>109</v>
      </c>
      <c r="DK1" s="103" t="s">
        <v>110</v>
      </c>
      <c r="DL1" s="103" t="s">
        <v>111</v>
      </c>
    </row>
    <row r="2" spans="1:116" s="2" customFormat="1" x14ac:dyDescent="0.25">
      <c r="A2" s="15"/>
      <c r="B2" s="15" t="s">
        <v>1577</v>
      </c>
      <c r="C2" s="15"/>
      <c r="D2" s="26" t="s">
        <v>1583</v>
      </c>
      <c r="E2" s="15"/>
      <c r="F2" s="15"/>
      <c r="G2" s="15"/>
      <c r="H2" s="15" t="s">
        <v>316</v>
      </c>
      <c r="I2" s="16">
        <v>680</v>
      </c>
      <c r="J2" s="16"/>
      <c r="K2" s="15"/>
      <c r="L2" s="15" t="s">
        <v>221</v>
      </c>
      <c r="M2" s="15">
        <v>2026</v>
      </c>
      <c r="N2" s="17"/>
      <c r="O2" s="15"/>
      <c r="P2" s="15"/>
      <c r="Q2" s="15"/>
      <c r="R2" s="15"/>
      <c r="S2" s="15"/>
      <c r="T2" s="15"/>
      <c r="U2" s="15"/>
      <c r="V2" s="15"/>
      <c r="W2" s="15"/>
      <c r="X2" s="15"/>
      <c r="Y2" s="15"/>
      <c r="Z2" s="15" t="s">
        <v>126</v>
      </c>
      <c r="AA2" s="15" t="s">
        <v>127</v>
      </c>
      <c r="AB2" s="19" t="s">
        <v>128</v>
      </c>
      <c r="AC2" s="15"/>
      <c r="AD2" s="15" t="s">
        <v>153</v>
      </c>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v>7.92</v>
      </c>
      <c r="CO2" s="15">
        <v>5.12</v>
      </c>
      <c r="CP2" s="20" t="s">
        <v>130</v>
      </c>
      <c r="CQ2" s="20" t="s">
        <v>127</v>
      </c>
      <c r="CR2" s="20" t="s">
        <v>130</v>
      </c>
      <c r="CS2" s="20" t="s">
        <v>130</v>
      </c>
      <c r="CT2" s="20" t="s">
        <v>130</v>
      </c>
      <c r="CU2" s="20" t="s">
        <v>127</v>
      </c>
      <c r="CV2" s="20" t="s">
        <v>131</v>
      </c>
      <c r="CW2" s="20" t="s">
        <v>130</v>
      </c>
      <c r="CX2" s="20" t="s">
        <v>130</v>
      </c>
      <c r="CY2" s="20" t="s">
        <v>127</v>
      </c>
      <c r="CZ2" s="20" t="s">
        <v>127</v>
      </c>
      <c r="DA2" s="20" t="str">
        <f t="shared" ref="DA2" si="0">+AB2</f>
        <v>-</v>
      </c>
      <c r="DB2" s="20" t="s">
        <v>132</v>
      </c>
      <c r="DC2" s="20" t="s">
        <v>130</v>
      </c>
      <c r="DD2" s="20" t="s">
        <v>130</v>
      </c>
      <c r="DE2" s="20" t="s">
        <v>130</v>
      </c>
      <c r="DF2" s="20" t="s">
        <v>130</v>
      </c>
      <c r="DG2" s="20" t="s">
        <v>127</v>
      </c>
      <c r="DH2" s="20" t="s">
        <v>130</v>
      </c>
      <c r="DI2" s="20" t="s">
        <v>130</v>
      </c>
      <c r="DJ2" s="20" t="s">
        <v>127</v>
      </c>
      <c r="DK2" s="20" t="s">
        <v>131</v>
      </c>
      <c r="DL2" s="20" t="s">
        <v>131</v>
      </c>
    </row>
    <row r="3" spans="1:116" s="2" customFormat="1" x14ac:dyDescent="0.25">
      <c r="A3" s="15"/>
      <c r="B3" s="15" t="s">
        <v>1577</v>
      </c>
      <c r="C3" s="15"/>
      <c r="D3" s="26" t="s">
        <v>1683</v>
      </c>
      <c r="E3" s="15"/>
      <c r="F3" s="15"/>
      <c r="G3" s="15"/>
      <c r="H3" s="15" t="s">
        <v>316</v>
      </c>
      <c r="I3" s="16">
        <v>340</v>
      </c>
      <c r="J3" s="16"/>
      <c r="K3" s="15"/>
      <c r="L3" s="15" t="s">
        <v>221</v>
      </c>
      <c r="M3" s="15">
        <v>2026</v>
      </c>
      <c r="N3" s="17"/>
      <c r="O3" s="15"/>
      <c r="P3" s="15"/>
      <c r="Q3" s="15"/>
      <c r="R3" s="15"/>
      <c r="S3" s="15"/>
      <c r="T3" s="15"/>
      <c r="U3" s="15"/>
      <c r="V3" s="15"/>
      <c r="W3" s="15"/>
      <c r="X3" s="15"/>
      <c r="Y3" s="15"/>
      <c r="Z3" s="15"/>
      <c r="AA3" s="15"/>
      <c r="AB3" s="19"/>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20"/>
      <c r="CQ3" s="20"/>
      <c r="CR3" s="20"/>
      <c r="CS3" s="20"/>
      <c r="CT3" s="20"/>
      <c r="CU3" s="20"/>
      <c r="CV3" s="20"/>
      <c r="CW3" s="20"/>
      <c r="CX3" s="20"/>
      <c r="CY3" s="20"/>
      <c r="CZ3" s="20"/>
      <c r="DA3" s="20"/>
      <c r="DB3" s="20"/>
      <c r="DC3" s="20"/>
      <c r="DD3" s="20"/>
      <c r="DE3" s="20"/>
      <c r="DF3" s="20"/>
      <c r="DG3" s="20"/>
      <c r="DH3" s="20"/>
      <c r="DI3" s="20"/>
      <c r="DJ3" s="20"/>
      <c r="DK3" s="20"/>
      <c r="DL3" s="20"/>
    </row>
    <row r="4" spans="1:116" x14ac:dyDescent="0.2">
      <c r="A4" s="104"/>
      <c r="B4" s="104" t="s">
        <v>1577</v>
      </c>
      <c r="C4" s="104"/>
      <c r="D4" s="105" t="s">
        <v>1582</v>
      </c>
      <c r="E4" s="104"/>
      <c r="F4" s="104"/>
      <c r="G4" s="104"/>
      <c r="H4" s="104" t="s">
        <v>1586</v>
      </c>
      <c r="I4" s="16">
        <v>590</v>
      </c>
      <c r="J4" s="104"/>
      <c r="K4" s="104"/>
      <c r="L4" s="15" t="s">
        <v>1447</v>
      </c>
      <c r="M4" s="15">
        <v>2026</v>
      </c>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c r="BL4" s="104"/>
      <c r="BM4" s="104"/>
      <c r="BN4" s="104"/>
      <c r="BO4" s="104"/>
      <c r="BP4" s="104"/>
      <c r="BQ4" s="104"/>
      <c r="BR4" s="104"/>
      <c r="BS4" s="104"/>
      <c r="BT4" s="104"/>
      <c r="BU4" s="104"/>
      <c r="BV4" s="104"/>
      <c r="BW4" s="104"/>
      <c r="BX4" s="104"/>
      <c r="BY4" s="104"/>
      <c r="BZ4" s="104"/>
      <c r="CA4" s="104"/>
      <c r="CB4" s="104"/>
      <c r="CC4" s="104"/>
      <c r="CD4" s="10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row>
    <row r="5" spans="1:116" x14ac:dyDescent="0.2">
      <c r="A5" s="104"/>
      <c r="B5" s="104" t="s">
        <v>1578</v>
      </c>
      <c r="C5" s="104"/>
      <c r="D5" s="105" t="s">
        <v>1585</v>
      </c>
      <c r="E5" s="104"/>
      <c r="F5" s="104"/>
      <c r="G5" s="104"/>
      <c r="H5" s="104" t="s">
        <v>1586</v>
      </c>
      <c r="I5" s="16">
        <v>690</v>
      </c>
      <c r="J5" s="104"/>
      <c r="K5" s="104"/>
      <c r="L5" s="15" t="s">
        <v>1447</v>
      </c>
      <c r="M5" s="15">
        <v>2026</v>
      </c>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c r="AX5" s="104"/>
      <c r="AY5" s="104"/>
      <c r="AZ5" s="104"/>
      <c r="BA5" s="104"/>
      <c r="BB5" s="104"/>
      <c r="BC5" s="104"/>
      <c r="BD5" s="104"/>
      <c r="BE5" s="104"/>
      <c r="BF5" s="104"/>
      <c r="BG5" s="104"/>
      <c r="BH5" s="104"/>
      <c r="BI5" s="104"/>
      <c r="BJ5" s="104"/>
      <c r="BK5" s="104"/>
      <c r="BL5" s="104"/>
      <c r="BM5" s="104"/>
      <c r="BN5" s="104"/>
      <c r="BO5" s="104"/>
      <c r="BP5" s="104"/>
      <c r="BQ5" s="104"/>
      <c r="BR5" s="104"/>
      <c r="BS5" s="104"/>
      <c r="BT5" s="104"/>
      <c r="BU5" s="104"/>
      <c r="BV5" s="104"/>
      <c r="BW5" s="104"/>
      <c r="BX5" s="104"/>
      <c r="BY5" s="104"/>
      <c r="BZ5" s="104"/>
      <c r="CA5" s="104"/>
      <c r="CB5" s="104"/>
      <c r="CC5" s="104"/>
      <c r="CD5" s="104"/>
      <c r="CE5" s="104"/>
      <c r="CF5" s="104"/>
      <c r="CG5" s="104"/>
      <c r="CH5" s="104"/>
      <c r="CI5" s="104"/>
      <c r="CJ5" s="104"/>
      <c r="CK5" s="104"/>
      <c r="CL5" s="104"/>
      <c r="CM5" s="104"/>
      <c r="CN5" s="104"/>
      <c r="CO5" s="104"/>
      <c r="CP5" s="104"/>
      <c r="CQ5" s="104"/>
      <c r="CR5" s="104"/>
      <c r="CS5" s="104"/>
      <c r="CT5" s="104"/>
      <c r="CU5" s="104"/>
      <c r="CV5" s="104"/>
      <c r="CW5" s="104"/>
      <c r="CX5" s="104"/>
      <c r="CY5" s="104"/>
      <c r="CZ5" s="104"/>
      <c r="DA5" s="104"/>
      <c r="DB5" s="104"/>
      <c r="DC5" s="104"/>
      <c r="DD5" s="104"/>
      <c r="DE5" s="104"/>
      <c r="DF5" s="104"/>
      <c r="DG5" s="104"/>
      <c r="DH5" s="104"/>
      <c r="DI5" s="104"/>
      <c r="DJ5" s="104"/>
      <c r="DK5" s="104"/>
      <c r="DL5" s="104"/>
    </row>
    <row r="6" spans="1:116" x14ac:dyDescent="0.2">
      <c r="A6" s="104"/>
      <c r="B6" s="104" t="s">
        <v>1578</v>
      </c>
      <c r="C6" s="104"/>
      <c r="D6" s="105" t="s">
        <v>1584</v>
      </c>
      <c r="E6" s="104"/>
      <c r="F6" s="104"/>
      <c r="G6" s="104" t="s">
        <v>114</v>
      </c>
      <c r="H6" s="104" t="s">
        <v>316</v>
      </c>
      <c r="I6" s="16">
        <v>460</v>
      </c>
      <c r="J6" s="104"/>
      <c r="K6" s="104"/>
      <c r="L6" s="104" t="s">
        <v>364</v>
      </c>
      <c r="M6" s="15">
        <v>2026</v>
      </c>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c r="CD6" s="104"/>
      <c r="CE6" s="104"/>
      <c r="CF6" s="104"/>
      <c r="CG6" s="104"/>
      <c r="CH6" s="104"/>
      <c r="CI6" s="104"/>
      <c r="CJ6" s="104"/>
      <c r="CK6" s="104"/>
      <c r="CL6" s="104"/>
      <c r="CM6" s="104"/>
      <c r="CN6" s="104"/>
      <c r="CO6" s="104"/>
      <c r="CP6" s="104"/>
      <c r="CQ6" s="104"/>
      <c r="CR6" s="104"/>
      <c r="CS6" s="104"/>
      <c r="CT6" s="104"/>
      <c r="CU6" s="104"/>
      <c r="CV6" s="104"/>
      <c r="CW6" s="104"/>
      <c r="CX6" s="104"/>
      <c r="CY6" s="104"/>
      <c r="CZ6" s="104"/>
      <c r="DA6" s="104"/>
      <c r="DB6" s="104"/>
      <c r="DC6" s="104"/>
      <c r="DD6" s="104"/>
      <c r="DE6" s="104"/>
      <c r="DF6" s="104"/>
      <c r="DG6" s="104"/>
      <c r="DH6" s="104"/>
      <c r="DI6" s="104"/>
      <c r="DJ6" s="104"/>
      <c r="DK6" s="104"/>
      <c r="DL6" s="104"/>
    </row>
    <row r="7" spans="1:116" x14ac:dyDescent="0.2">
      <c r="A7" s="104"/>
      <c r="B7" s="104" t="s">
        <v>1578</v>
      </c>
      <c r="C7" s="104"/>
      <c r="D7" s="105" t="s">
        <v>1584</v>
      </c>
      <c r="E7" s="104"/>
      <c r="F7" s="104"/>
      <c r="G7" s="104" t="s">
        <v>1684</v>
      </c>
      <c r="H7" s="104" t="s">
        <v>316</v>
      </c>
      <c r="I7" s="16">
        <v>550</v>
      </c>
      <c r="J7" s="104"/>
      <c r="K7" s="104"/>
      <c r="L7" s="104" t="s">
        <v>364</v>
      </c>
      <c r="M7" s="15">
        <v>2026</v>
      </c>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c r="CW7" s="104"/>
      <c r="CX7" s="104"/>
      <c r="CY7" s="104"/>
      <c r="CZ7" s="104"/>
      <c r="DA7" s="104"/>
      <c r="DB7" s="104"/>
      <c r="DC7" s="104"/>
      <c r="DD7" s="104"/>
      <c r="DE7" s="104"/>
      <c r="DF7" s="104"/>
      <c r="DG7" s="104"/>
      <c r="DH7" s="104"/>
      <c r="DI7" s="104"/>
      <c r="DJ7" s="104"/>
      <c r="DK7" s="104"/>
      <c r="DL7" s="104"/>
    </row>
    <row r="8" spans="1:116" x14ac:dyDescent="0.2">
      <c r="A8" s="104"/>
      <c r="B8" s="104" t="s">
        <v>1578</v>
      </c>
      <c r="C8" s="104"/>
      <c r="D8" s="105" t="s">
        <v>1584</v>
      </c>
      <c r="E8" s="104"/>
      <c r="F8" s="104"/>
      <c r="G8" s="104" t="s">
        <v>1685</v>
      </c>
      <c r="H8" s="104" t="s">
        <v>316</v>
      </c>
      <c r="I8" s="16">
        <v>785</v>
      </c>
      <c r="J8" s="104"/>
      <c r="K8" s="104"/>
      <c r="L8" s="104" t="s">
        <v>364</v>
      </c>
      <c r="M8" s="15">
        <v>2026</v>
      </c>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4"/>
      <c r="BP8" s="104"/>
      <c r="BQ8" s="104"/>
      <c r="BR8" s="104"/>
      <c r="BS8" s="104"/>
      <c r="BT8" s="104"/>
      <c r="BU8" s="104"/>
      <c r="BV8" s="104"/>
      <c r="BW8" s="104"/>
      <c r="BX8" s="104"/>
      <c r="BY8" s="104"/>
      <c r="BZ8" s="104"/>
      <c r="CA8" s="104"/>
      <c r="CB8" s="104"/>
      <c r="CC8" s="104"/>
      <c r="CD8" s="104"/>
      <c r="CE8" s="104"/>
      <c r="CF8" s="104"/>
      <c r="CG8" s="104"/>
      <c r="CH8" s="104"/>
      <c r="CI8" s="104"/>
      <c r="CJ8" s="104"/>
      <c r="CK8" s="104"/>
      <c r="CL8" s="104"/>
      <c r="CM8" s="104"/>
      <c r="CN8" s="104"/>
      <c r="CO8" s="104"/>
      <c r="CP8" s="104"/>
      <c r="CQ8" s="104"/>
      <c r="CR8" s="104"/>
      <c r="CS8" s="104"/>
      <c r="CT8" s="104"/>
      <c r="CU8" s="104"/>
      <c r="CV8" s="104"/>
      <c r="CW8" s="104"/>
      <c r="CX8" s="104"/>
      <c r="CY8" s="104"/>
      <c r="CZ8" s="104"/>
      <c r="DA8" s="104"/>
      <c r="DB8" s="104"/>
      <c r="DC8" s="104"/>
      <c r="DD8" s="104"/>
      <c r="DE8" s="104"/>
      <c r="DF8" s="104"/>
      <c r="DG8" s="104"/>
      <c r="DH8" s="104"/>
      <c r="DI8" s="104"/>
      <c r="DJ8" s="104"/>
      <c r="DK8" s="104"/>
      <c r="DL8" s="104"/>
    </row>
    <row r="9" spans="1:116" x14ac:dyDescent="0.2">
      <c r="A9" s="104"/>
      <c r="B9" s="104" t="s">
        <v>1579</v>
      </c>
      <c r="C9" s="104"/>
      <c r="D9" s="105" t="s">
        <v>1651</v>
      </c>
      <c r="E9" s="104"/>
      <c r="F9" s="104"/>
      <c r="G9" s="104" t="s">
        <v>133</v>
      </c>
      <c r="H9" s="104" t="s">
        <v>273</v>
      </c>
      <c r="I9" s="16">
        <v>295</v>
      </c>
      <c r="J9" s="104"/>
      <c r="K9" s="104"/>
      <c r="L9" s="104" t="s">
        <v>364</v>
      </c>
      <c r="M9" s="15">
        <v>2026</v>
      </c>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104"/>
      <c r="BU9" s="104"/>
      <c r="BV9" s="104"/>
      <c r="BW9" s="104"/>
      <c r="BX9" s="104"/>
      <c r="BY9" s="104"/>
      <c r="BZ9" s="104"/>
      <c r="CA9" s="104"/>
      <c r="CB9" s="104"/>
      <c r="CC9" s="104"/>
      <c r="CD9" s="104"/>
      <c r="CE9" s="104"/>
      <c r="CF9" s="104"/>
      <c r="CG9" s="104"/>
      <c r="CH9" s="104"/>
      <c r="CI9" s="104"/>
      <c r="CJ9" s="104"/>
      <c r="CK9" s="104"/>
      <c r="CL9" s="104"/>
      <c r="CM9" s="104"/>
      <c r="CN9" s="104"/>
      <c r="CO9" s="104"/>
      <c r="CP9" s="104"/>
      <c r="CQ9" s="104"/>
      <c r="CR9" s="104"/>
      <c r="CS9" s="104"/>
      <c r="CT9" s="104"/>
      <c r="CU9" s="104"/>
      <c r="CV9" s="104"/>
      <c r="CW9" s="104"/>
      <c r="CX9" s="104"/>
      <c r="CY9" s="104"/>
      <c r="CZ9" s="104"/>
      <c r="DA9" s="104"/>
      <c r="DB9" s="104"/>
      <c r="DC9" s="104"/>
      <c r="DD9" s="104"/>
      <c r="DE9" s="104"/>
      <c r="DF9" s="104"/>
      <c r="DG9" s="104"/>
      <c r="DH9" s="104"/>
      <c r="DI9" s="104"/>
      <c r="DJ9" s="104"/>
      <c r="DK9" s="104"/>
      <c r="DL9" s="104"/>
    </row>
    <row r="10" spans="1:116" x14ac:dyDescent="0.2">
      <c r="A10" s="104"/>
      <c r="B10" s="104" t="s">
        <v>1579</v>
      </c>
      <c r="C10" s="104"/>
      <c r="D10" s="105" t="s">
        <v>1651</v>
      </c>
      <c r="E10" s="104"/>
      <c r="F10" s="104"/>
      <c r="G10" s="104" t="s">
        <v>173</v>
      </c>
      <c r="H10" s="104"/>
      <c r="I10" s="16">
        <v>325</v>
      </c>
      <c r="J10" s="104"/>
      <c r="K10" s="104"/>
      <c r="L10" s="104" t="s">
        <v>364</v>
      </c>
      <c r="M10" s="15">
        <v>2026</v>
      </c>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B10" s="104"/>
      <c r="CC10" s="104"/>
      <c r="CD10" s="104"/>
      <c r="CE10" s="104"/>
      <c r="CF10" s="104"/>
      <c r="CG10" s="104"/>
      <c r="CH10" s="104"/>
      <c r="CI10" s="104"/>
      <c r="CJ10" s="104"/>
      <c r="CK10" s="104"/>
      <c r="CL10" s="104"/>
      <c r="CM10" s="104"/>
      <c r="CN10" s="104"/>
      <c r="CO10" s="104"/>
      <c r="CP10" s="104"/>
      <c r="CQ10" s="104"/>
      <c r="CR10" s="104"/>
      <c r="CS10" s="104"/>
      <c r="CT10" s="104"/>
      <c r="CU10" s="104"/>
      <c r="CV10" s="104"/>
      <c r="CW10" s="104"/>
      <c r="CX10" s="104"/>
      <c r="CY10" s="104"/>
      <c r="CZ10" s="104"/>
      <c r="DA10" s="104"/>
      <c r="DB10" s="104"/>
      <c r="DC10" s="104"/>
      <c r="DD10" s="104"/>
      <c r="DE10" s="104"/>
      <c r="DF10" s="104"/>
      <c r="DG10" s="104"/>
      <c r="DH10" s="104"/>
      <c r="DI10" s="104"/>
      <c r="DJ10" s="104"/>
      <c r="DK10" s="104"/>
      <c r="DL10" s="104"/>
    </row>
    <row r="11" spans="1:116" x14ac:dyDescent="0.2">
      <c r="A11" s="104"/>
      <c r="B11" s="104" t="s">
        <v>1579</v>
      </c>
      <c r="C11" s="104"/>
      <c r="D11" s="105" t="s">
        <v>1580</v>
      </c>
      <c r="E11" s="104"/>
      <c r="F11" s="104"/>
      <c r="G11" s="15" t="s">
        <v>729</v>
      </c>
      <c r="H11" s="35" t="s">
        <v>1446</v>
      </c>
      <c r="I11" s="16"/>
      <c r="J11" s="104"/>
      <c r="K11" s="104"/>
      <c r="L11" s="15" t="s">
        <v>1447</v>
      </c>
      <c r="M11" s="15">
        <v>2026</v>
      </c>
      <c r="N11" s="104"/>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104"/>
      <c r="BW11" s="104"/>
      <c r="BX11" s="104"/>
      <c r="BY11" s="104"/>
      <c r="BZ11" s="104"/>
      <c r="CA11" s="104"/>
      <c r="CB11" s="104"/>
      <c r="CC11" s="104"/>
      <c r="CD11" s="104"/>
      <c r="CE11" s="104"/>
      <c r="CF11" s="104"/>
      <c r="CG11" s="104"/>
      <c r="CH11" s="104"/>
      <c r="CI11" s="104"/>
      <c r="CJ11" s="104"/>
      <c r="CK11" s="104"/>
      <c r="CL11" s="104"/>
      <c r="CM11" s="104"/>
      <c r="CN11" s="104"/>
      <c r="CO11" s="104"/>
      <c r="CP11" s="104"/>
      <c r="CQ11" s="104"/>
      <c r="CR11" s="104"/>
      <c r="CS11" s="104"/>
      <c r="CT11" s="104"/>
      <c r="CU11" s="104"/>
      <c r="CV11" s="104"/>
      <c r="CW11" s="104"/>
      <c r="CX11" s="104"/>
      <c r="CY11" s="104"/>
      <c r="CZ11" s="104"/>
      <c r="DA11" s="104"/>
      <c r="DB11" s="104"/>
      <c r="DC11" s="104"/>
      <c r="DD11" s="104"/>
      <c r="DE11" s="104"/>
      <c r="DF11" s="104"/>
      <c r="DG11" s="104"/>
      <c r="DH11" s="104"/>
      <c r="DI11" s="104"/>
      <c r="DJ11" s="104"/>
      <c r="DK11" s="104"/>
      <c r="DL11" s="104"/>
    </row>
    <row r="12" spans="1:116" x14ac:dyDescent="0.2">
      <c r="A12" s="104"/>
      <c r="B12" s="104" t="s">
        <v>1579</v>
      </c>
      <c r="C12" s="104"/>
      <c r="D12" s="105" t="s">
        <v>1581</v>
      </c>
      <c r="E12" s="104"/>
      <c r="F12" s="104"/>
      <c r="G12" s="15" t="s">
        <v>729</v>
      </c>
      <c r="H12" s="35" t="s">
        <v>1446</v>
      </c>
      <c r="I12" s="16"/>
      <c r="J12" s="104"/>
      <c r="K12" s="104"/>
      <c r="L12" s="15" t="s">
        <v>1447</v>
      </c>
      <c r="M12" s="15">
        <v>2026</v>
      </c>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c r="CP12" s="104"/>
      <c r="CQ12" s="104"/>
      <c r="CR12" s="104"/>
      <c r="CS12" s="104"/>
      <c r="CT12" s="104"/>
      <c r="CU12" s="104"/>
      <c r="CV12" s="104"/>
      <c r="CW12" s="104"/>
      <c r="CX12" s="104"/>
      <c r="CY12" s="104"/>
      <c r="CZ12" s="104"/>
      <c r="DA12" s="104"/>
      <c r="DB12" s="104"/>
      <c r="DC12" s="104"/>
      <c r="DD12" s="104"/>
      <c r="DE12" s="104"/>
      <c r="DF12" s="104"/>
      <c r="DG12" s="104"/>
      <c r="DH12" s="104"/>
      <c r="DI12" s="104"/>
      <c r="DJ12" s="104"/>
      <c r="DK12" s="104"/>
      <c r="DL12" s="104"/>
    </row>
    <row r="13" spans="1:116" x14ac:dyDescent="0.2">
      <c r="A13" s="104"/>
      <c r="B13" s="104"/>
      <c r="C13" s="104"/>
      <c r="D13" s="105"/>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row>
    <row r="14" spans="1:116" x14ac:dyDescent="0.2">
      <c r="A14" s="104"/>
      <c r="B14" s="104"/>
      <c r="C14" s="104"/>
      <c r="D14" s="105"/>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104"/>
      <c r="BW14" s="104"/>
      <c r="BX14" s="104"/>
      <c r="BY14" s="104"/>
      <c r="BZ14" s="104"/>
      <c r="CA14" s="104"/>
      <c r="CB14" s="104"/>
      <c r="CC14" s="104"/>
      <c r="CD14" s="104"/>
      <c r="CE14" s="104"/>
      <c r="CF14" s="104"/>
      <c r="CG14" s="104"/>
      <c r="CH14" s="104"/>
      <c r="CI14" s="104"/>
      <c r="CJ14" s="104"/>
      <c r="CK14" s="104"/>
      <c r="CL14" s="104"/>
      <c r="CM14" s="104"/>
      <c r="CN14" s="104"/>
      <c r="CO14" s="104"/>
      <c r="CP14" s="104"/>
      <c r="CQ14" s="104"/>
      <c r="CR14" s="104"/>
      <c r="CS14" s="104"/>
      <c r="CT14" s="104"/>
      <c r="CU14" s="104"/>
      <c r="CV14" s="104"/>
      <c r="CW14" s="104"/>
      <c r="CX14" s="104"/>
      <c r="CY14" s="104"/>
      <c r="CZ14" s="104"/>
      <c r="DA14" s="104"/>
      <c r="DB14" s="104"/>
      <c r="DC14" s="104"/>
      <c r="DD14" s="104"/>
      <c r="DE14" s="104"/>
      <c r="DF14" s="104"/>
      <c r="DG14" s="104"/>
      <c r="DH14" s="104"/>
      <c r="DI14" s="104"/>
      <c r="DJ14" s="104"/>
      <c r="DK14" s="104"/>
      <c r="DL14" s="104"/>
    </row>
    <row r="15" spans="1:116" x14ac:dyDescent="0.2">
      <c r="A15" s="104"/>
      <c r="B15" s="104"/>
      <c r="C15" s="104"/>
      <c r="D15" s="105"/>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104"/>
      <c r="BW15" s="104"/>
      <c r="BX15" s="104"/>
      <c r="BY15" s="104"/>
      <c r="BZ15" s="104"/>
      <c r="CA15" s="104"/>
      <c r="CB15" s="104"/>
      <c r="CC15" s="104"/>
      <c r="CD15" s="104"/>
      <c r="CE15" s="104"/>
      <c r="CF15" s="104"/>
      <c r="CG15" s="104"/>
      <c r="CH15" s="104"/>
      <c r="CI15" s="104"/>
      <c r="CJ15" s="104"/>
      <c r="CK15" s="104"/>
      <c r="CL15" s="104"/>
      <c r="CM15" s="104"/>
      <c r="CN15" s="104"/>
      <c r="CO15" s="104"/>
      <c r="CP15" s="104"/>
      <c r="CQ15" s="104"/>
      <c r="CR15" s="104"/>
      <c r="CS15" s="104"/>
      <c r="CT15" s="104"/>
      <c r="CU15" s="104"/>
      <c r="CV15" s="104"/>
      <c r="CW15" s="104"/>
      <c r="CX15" s="104"/>
      <c r="CY15" s="104"/>
      <c r="CZ15" s="104"/>
      <c r="DA15" s="104"/>
      <c r="DB15" s="104"/>
      <c r="DC15" s="104"/>
      <c r="DD15" s="104"/>
      <c r="DE15" s="104"/>
      <c r="DF15" s="104"/>
      <c r="DG15" s="104"/>
      <c r="DH15" s="104"/>
      <c r="DI15" s="104"/>
      <c r="DJ15" s="104"/>
      <c r="DK15" s="104"/>
      <c r="DL15" s="104"/>
    </row>
    <row r="16" spans="1:116" x14ac:dyDescent="0.2">
      <c r="A16" s="104"/>
      <c r="B16" s="104"/>
      <c r="C16" s="104"/>
      <c r="D16" s="105"/>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104"/>
      <c r="BW16" s="104"/>
      <c r="BX16" s="104"/>
      <c r="BY16" s="104"/>
      <c r="BZ16" s="104"/>
      <c r="CA16" s="104"/>
      <c r="CB16" s="104"/>
      <c r="CC16" s="104"/>
      <c r="CD16" s="104"/>
      <c r="CE16" s="104"/>
      <c r="CF16" s="104"/>
      <c r="CG16" s="104"/>
      <c r="CH16" s="104"/>
      <c r="CI16" s="104"/>
      <c r="CJ16" s="104"/>
      <c r="CK16" s="104"/>
      <c r="CL16" s="104"/>
      <c r="CM16" s="104"/>
      <c r="CN16" s="104"/>
      <c r="CO16" s="104"/>
      <c r="CP16" s="104"/>
      <c r="CQ16" s="104"/>
      <c r="CR16" s="104"/>
      <c r="CS16" s="104"/>
      <c r="CT16" s="104"/>
      <c r="CU16" s="104"/>
      <c r="CV16" s="104"/>
      <c r="CW16" s="104"/>
      <c r="CX16" s="104"/>
      <c r="CY16" s="104"/>
      <c r="CZ16" s="104"/>
      <c r="DA16" s="104"/>
      <c r="DB16" s="104"/>
      <c r="DC16" s="104"/>
      <c r="DD16" s="104"/>
      <c r="DE16" s="104"/>
      <c r="DF16" s="104"/>
      <c r="DG16" s="104"/>
      <c r="DH16" s="104"/>
      <c r="DI16" s="104"/>
      <c r="DJ16" s="104"/>
      <c r="DK16" s="104"/>
      <c r="DL16" s="104"/>
    </row>
    <row r="17" spans="1:116" x14ac:dyDescent="0.2">
      <c r="A17" s="104"/>
      <c r="B17" s="104"/>
      <c r="C17" s="104"/>
      <c r="D17" s="105"/>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4"/>
      <c r="BB17" s="104"/>
      <c r="BC17" s="104"/>
      <c r="BD17" s="104"/>
      <c r="BE17" s="104"/>
      <c r="BF17" s="104"/>
      <c r="BG17" s="104"/>
      <c r="BH17" s="104"/>
      <c r="BI17" s="104"/>
      <c r="BJ17" s="104"/>
      <c r="BK17" s="104"/>
      <c r="BL17" s="104"/>
      <c r="BM17" s="104"/>
      <c r="BN17" s="104"/>
      <c r="BO17" s="104"/>
      <c r="BP17" s="104"/>
      <c r="BQ17" s="104"/>
      <c r="BR17" s="104"/>
      <c r="BS17" s="104"/>
      <c r="BT17" s="104"/>
      <c r="BU17" s="104"/>
      <c r="BV17" s="104"/>
      <c r="BW17" s="104"/>
      <c r="BX17" s="104"/>
      <c r="BY17" s="104"/>
      <c r="BZ17" s="104"/>
      <c r="CA17" s="104"/>
      <c r="CB17" s="104"/>
      <c r="CC17" s="104"/>
      <c r="CD17" s="104"/>
      <c r="CE17" s="104"/>
      <c r="CF17" s="104"/>
      <c r="CG17" s="104"/>
      <c r="CH17" s="104"/>
      <c r="CI17" s="104"/>
      <c r="CJ17" s="104"/>
      <c r="CK17" s="104"/>
      <c r="CL17" s="104"/>
      <c r="CM17" s="104"/>
      <c r="CN17" s="104"/>
      <c r="CO17" s="104"/>
      <c r="CP17" s="104"/>
      <c r="CQ17" s="104"/>
      <c r="CR17" s="104"/>
      <c r="CS17" s="104"/>
      <c r="CT17" s="104"/>
      <c r="CU17" s="104"/>
      <c r="CV17" s="104"/>
      <c r="CW17" s="104"/>
      <c r="CX17" s="104"/>
      <c r="CY17" s="104"/>
      <c r="CZ17" s="104"/>
      <c r="DA17" s="104"/>
      <c r="DB17" s="104"/>
      <c r="DC17" s="104"/>
      <c r="DD17" s="104"/>
      <c r="DE17" s="104"/>
      <c r="DF17" s="104"/>
      <c r="DG17" s="104"/>
      <c r="DH17" s="104"/>
      <c r="DI17" s="104"/>
      <c r="DJ17" s="104"/>
      <c r="DK17" s="104"/>
      <c r="DL17" s="104"/>
    </row>
    <row r="18" spans="1:116" x14ac:dyDescent="0.2">
      <c r="A18" s="104"/>
      <c r="B18" s="104"/>
      <c r="C18" s="104"/>
      <c r="D18" s="105"/>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c r="AS18" s="104"/>
      <c r="AT18" s="104"/>
      <c r="AU18" s="104"/>
      <c r="AV18" s="104"/>
      <c r="AW18" s="104"/>
      <c r="AX18" s="104"/>
      <c r="AY18" s="104"/>
      <c r="AZ18" s="104"/>
      <c r="BA18" s="104"/>
      <c r="BB18" s="104"/>
      <c r="BC18" s="104"/>
      <c r="BD18" s="104"/>
      <c r="BE18" s="104"/>
      <c r="BF18" s="104"/>
      <c r="BG18" s="104"/>
      <c r="BH18" s="104"/>
      <c r="BI18" s="104"/>
      <c r="BJ18" s="104"/>
      <c r="BK18" s="104"/>
      <c r="BL18" s="104"/>
      <c r="BM18" s="104"/>
      <c r="BN18" s="104"/>
      <c r="BO18" s="104"/>
      <c r="BP18" s="104"/>
      <c r="BQ18" s="104"/>
      <c r="BR18" s="104"/>
      <c r="BS18" s="104"/>
      <c r="BT18" s="104"/>
      <c r="BU18" s="104"/>
      <c r="BV18" s="104"/>
      <c r="BW18" s="104"/>
      <c r="BX18" s="104"/>
      <c r="BY18" s="104"/>
      <c r="BZ18" s="104"/>
      <c r="CA18" s="104"/>
      <c r="CB18" s="104"/>
      <c r="CC18" s="104"/>
      <c r="CD18" s="104"/>
      <c r="CE18" s="104"/>
      <c r="CF18" s="104"/>
      <c r="CG18" s="104"/>
      <c r="CH18" s="104"/>
      <c r="CI18" s="104"/>
      <c r="CJ18" s="104"/>
      <c r="CK18" s="104"/>
      <c r="CL18" s="104"/>
      <c r="CM18" s="104"/>
      <c r="CN18" s="104"/>
      <c r="CO18" s="104"/>
      <c r="CP18" s="104"/>
      <c r="CQ18" s="104"/>
      <c r="CR18" s="104"/>
      <c r="CS18" s="104"/>
      <c r="CT18" s="104"/>
      <c r="CU18" s="104"/>
      <c r="CV18" s="104"/>
      <c r="CW18" s="104"/>
      <c r="CX18" s="104"/>
      <c r="CY18" s="104"/>
      <c r="CZ18" s="104"/>
      <c r="DA18" s="104"/>
      <c r="DB18" s="104"/>
      <c r="DC18" s="104"/>
      <c r="DD18" s="104"/>
      <c r="DE18" s="104"/>
      <c r="DF18" s="104"/>
      <c r="DG18" s="104"/>
      <c r="DH18" s="104"/>
      <c r="DI18" s="104"/>
      <c r="DJ18" s="104"/>
      <c r="DK18" s="104"/>
      <c r="DL18" s="104"/>
    </row>
    <row r="19" spans="1:116" x14ac:dyDescent="0.2">
      <c r="A19" s="104"/>
      <c r="B19" s="104"/>
      <c r="C19" s="104"/>
      <c r="D19" s="105"/>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c r="BW19" s="104"/>
      <c r="BX19" s="104"/>
      <c r="BY19" s="104"/>
      <c r="BZ19" s="104"/>
      <c r="CA19" s="104"/>
      <c r="CB19" s="104"/>
      <c r="CC19" s="104"/>
      <c r="CD19" s="104"/>
      <c r="CE19" s="104"/>
      <c r="CF19" s="104"/>
      <c r="CG19" s="104"/>
      <c r="CH19" s="104"/>
      <c r="CI19" s="104"/>
      <c r="CJ19" s="104"/>
      <c r="CK19" s="104"/>
      <c r="CL19" s="104"/>
      <c r="CM19" s="104"/>
      <c r="CN19" s="104"/>
      <c r="CO19" s="104"/>
      <c r="CP19" s="104"/>
      <c r="CQ19" s="104"/>
      <c r="CR19" s="104"/>
      <c r="CS19" s="104"/>
      <c r="CT19" s="104"/>
      <c r="CU19" s="104"/>
      <c r="CV19" s="104"/>
      <c r="CW19" s="104"/>
      <c r="CX19" s="104"/>
      <c r="CY19" s="104"/>
      <c r="CZ19" s="104"/>
      <c r="DA19" s="104"/>
      <c r="DB19" s="104"/>
      <c r="DC19" s="104"/>
      <c r="DD19" s="104"/>
      <c r="DE19" s="104"/>
      <c r="DF19" s="104"/>
      <c r="DG19" s="104"/>
      <c r="DH19" s="104"/>
      <c r="DI19" s="104"/>
      <c r="DJ19" s="104"/>
      <c r="DK19" s="104"/>
      <c r="DL19" s="104"/>
    </row>
    <row r="20" spans="1:116" x14ac:dyDescent="0.2">
      <c r="A20" s="104"/>
      <c r="B20" s="104"/>
      <c r="C20" s="104"/>
      <c r="D20" s="105"/>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c r="BG20" s="104"/>
      <c r="BH20" s="104"/>
      <c r="BI20" s="104"/>
      <c r="BJ20" s="104"/>
      <c r="BK20" s="104"/>
      <c r="BL20" s="104"/>
      <c r="BM20" s="104"/>
      <c r="BN20" s="104"/>
      <c r="BO20" s="104"/>
      <c r="BP20" s="104"/>
      <c r="BQ20" s="104"/>
      <c r="BR20" s="104"/>
      <c r="BS20" s="104"/>
      <c r="BT20" s="104"/>
      <c r="BU20" s="104"/>
      <c r="BV20" s="104"/>
      <c r="BW20" s="104"/>
      <c r="BX20" s="104"/>
      <c r="BY20" s="104"/>
      <c r="BZ20" s="104"/>
      <c r="CA20" s="104"/>
      <c r="CB20" s="104"/>
      <c r="CC20" s="104"/>
      <c r="CD20" s="104"/>
      <c r="CE20" s="104"/>
      <c r="CF20" s="104"/>
      <c r="CG20" s="104"/>
      <c r="CH20" s="104"/>
      <c r="CI20" s="104"/>
      <c r="CJ20" s="104"/>
      <c r="CK20" s="104"/>
      <c r="CL20" s="104"/>
      <c r="CM20" s="104"/>
      <c r="CN20" s="104"/>
      <c r="CO20" s="104"/>
      <c r="CP20" s="104"/>
      <c r="CQ20" s="104"/>
      <c r="CR20" s="104"/>
      <c r="CS20" s="104"/>
      <c r="CT20" s="104"/>
      <c r="CU20" s="104"/>
      <c r="CV20" s="104"/>
      <c r="CW20" s="104"/>
      <c r="CX20" s="104"/>
      <c r="CY20" s="104"/>
      <c r="CZ20" s="104"/>
      <c r="DA20" s="104"/>
      <c r="DB20" s="104"/>
      <c r="DC20" s="104"/>
      <c r="DD20" s="104"/>
      <c r="DE20" s="104"/>
      <c r="DF20" s="104"/>
      <c r="DG20" s="104"/>
      <c r="DH20" s="104"/>
      <c r="DI20" s="104"/>
      <c r="DJ20" s="104"/>
      <c r="DK20" s="104"/>
      <c r="DL20" s="104"/>
    </row>
    <row r="21" spans="1:116" x14ac:dyDescent="0.2">
      <c r="A21" s="104"/>
      <c r="B21" s="104"/>
      <c r="C21" s="104"/>
      <c r="D21" s="105"/>
      <c r="E21" s="104"/>
      <c r="F21" s="104"/>
      <c r="G21" s="104"/>
      <c r="H21" s="104"/>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4"/>
      <c r="BH21" s="104"/>
      <c r="BI21" s="104"/>
      <c r="BJ21" s="104"/>
      <c r="BK21" s="104"/>
      <c r="BL21" s="104"/>
      <c r="BM21" s="104"/>
      <c r="BN21" s="104"/>
      <c r="BO21" s="104"/>
      <c r="BP21" s="104"/>
      <c r="BQ21" s="104"/>
      <c r="BR21" s="104"/>
      <c r="BS21" s="104"/>
      <c r="BT21" s="104"/>
      <c r="BU21" s="104"/>
      <c r="BV21" s="104"/>
      <c r="BW21" s="104"/>
      <c r="BX21" s="104"/>
      <c r="BY21" s="104"/>
      <c r="BZ21" s="104"/>
      <c r="CA21" s="104"/>
      <c r="CB21" s="104"/>
      <c r="CC21" s="104"/>
      <c r="CD21" s="104"/>
      <c r="CE21" s="104"/>
      <c r="CF21" s="104"/>
      <c r="CG21" s="104"/>
      <c r="CH21" s="104"/>
      <c r="CI21" s="104"/>
      <c r="CJ21" s="104"/>
      <c r="CK21" s="104"/>
      <c r="CL21" s="104"/>
      <c r="CM21" s="104"/>
      <c r="CN21" s="104"/>
      <c r="CO21" s="104"/>
      <c r="CP21" s="104"/>
      <c r="CQ21" s="104"/>
      <c r="CR21" s="104"/>
      <c r="CS21" s="104"/>
      <c r="CT21" s="104"/>
      <c r="CU21" s="104"/>
      <c r="CV21" s="104"/>
      <c r="CW21" s="104"/>
      <c r="CX21" s="104"/>
      <c r="CY21" s="104"/>
      <c r="CZ21" s="104"/>
      <c r="DA21" s="104"/>
      <c r="DB21" s="104"/>
      <c r="DC21" s="104"/>
      <c r="DD21" s="104"/>
      <c r="DE21" s="104"/>
      <c r="DF21" s="104"/>
      <c r="DG21" s="104"/>
      <c r="DH21" s="104"/>
      <c r="DI21" s="104"/>
      <c r="DJ21" s="104"/>
      <c r="DK21" s="104"/>
      <c r="DL21" s="10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13D23-5E8A-444C-A318-6C6537A443DB}">
  <dimension ref="A6:M75"/>
  <sheetViews>
    <sheetView topLeftCell="A7" zoomScaleNormal="100" workbookViewId="0">
      <selection activeCell="D15" sqref="D15"/>
    </sheetView>
  </sheetViews>
  <sheetFormatPr defaultColWidth="8.7109375" defaultRowHeight="15" x14ac:dyDescent="0.25"/>
  <cols>
    <col min="2" max="13" width="16.42578125" customWidth="1"/>
  </cols>
  <sheetData>
    <row r="6" spans="1:13" x14ac:dyDescent="0.25">
      <c r="C6" t="s">
        <v>1307</v>
      </c>
    </row>
    <row r="8" spans="1:13" x14ac:dyDescent="0.25">
      <c r="A8" s="54" t="s">
        <v>1288</v>
      </c>
    </row>
    <row r="10" spans="1:13" s="58" customFormat="1" ht="31.9" customHeight="1" x14ac:dyDescent="0.25">
      <c r="A10" s="55"/>
      <c r="B10" s="55"/>
      <c r="C10" s="56"/>
      <c r="D10" s="57"/>
      <c r="E10" s="155" t="s">
        <v>1289</v>
      </c>
      <c r="F10" s="155"/>
      <c r="G10" s="155"/>
      <c r="H10" s="156" t="s">
        <v>1290</v>
      </c>
      <c r="I10" s="156"/>
      <c r="J10" s="156"/>
      <c r="K10" s="157" t="s">
        <v>1291</v>
      </c>
      <c r="L10" s="157"/>
      <c r="M10" s="157"/>
    </row>
    <row r="11" spans="1:13" ht="25.5" x14ac:dyDescent="0.25">
      <c r="A11" s="59" t="s">
        <v>1292</v>
      </c>
      <c r="B11" s="59" t="s">
        <v>1293</v>
      </c>
      <c r="C11" s="60" t="s">
        <v>1294</v>
      </c>
      <c r="D11" s="59" t="s">
        <v>1295</v>
      </c>
      <c r="E11" s="59" t="s">
        <v>1296</v>
      </c>
      <c r="F11" s="59" t="s">
        <v>1297</v>
      </c>
      <c r="G11" s="59" t="s">
        <v>1298</v>
      </c>
      <c r="H11" s="59" t="s">
        <v>1296</v>
      </c>
      <c r="I11" s="59" t="s">
        <v>1297</v>
      </c>
      <c r="J11" s="59" t="s">
        <v>1299</v>
      </c>
      <c r="K11" s="59" t="s">
        <v>1296</v>
      </c>
      <c r="L11" s="59" t="s">
        <v>1297</v>
      </c>
      <c r="M11" s="59" t="s">
        <v>1300</v>
      </c>
    </row>
    <row r="12" spans="1:13" s="58" customFormat="1" ht="34.9" customHeight="1" x14ac:dyDescent="0.25">
      <c r="A12" s="61"/>
      <c r="B12" s="62"/>
      <c r="C12" s="63" t="s">
        <v>1301</v>
      </c>
      <c r="D12" s="64" t="str">
        <f>+IFERROR(VLOOKUP(C12,'2026 Pricelist - Feb 1, 2026'!$C$5:$CU$240,2,0),"-")</f>
        <v>-</v>
      </c>
      <c r="E12" s="64" t="str">
        <f>+IFERROR(VLOOKUP(C12,'2026 Pricelist - Feb 1, 2026'!$C$5:$CU$240,30,0),"-")</f>
        <v>-</v>
      </c>
      <c r="F12" s="64" t="str">
        <f>+IFERROR(VLOOKUP(C12,'2026 Pricelist - Feb 1, 2026'!$C$5:$CU$240,31,0),"-")</f>
        <v>-</v>
      </c>
      <c r="G12" s="64" t="str">
        <f>+IFERROR(VLOOKUP(C12,'2026 Pricelist - Feb 1, 2026'!$C$5:$CU$240,32,0),"-")</f>
        <v>-</v>
      </c>
      <c r="H12" s="64" t="str">
        <f>+IFERROR(VLOOKUP(C12,'2026 Pricelist - Feb 1, 2026'!$C$5:$CU$240,33,0),"-")</f>
        <v>-</v>
      </c>
      <c r="I12" s="64" t="str">
        <f>+IFERROR(VLOOKUP(C12,'2026 Pricelist - Feb 1, 2026'!$C$5:$CU$240,34,0),"-")</f>
        <v>-</v>
      </c>
      <c r="J12" s="64" t="str">
        <f>+IFERROR(VLOOKUP(C12,'2026 Pricelist - Feb 1, 2026'!$C$5:$CU$240,35,0),"-")</f>
        <v>-</v>
      </c>
      <c r="K12" s="64" t="str">
        <f>+IFERROR(VLOOKUP(C12,'2026 Pricelist - Feb 1, 2026'!$C$5:$CU$240,36,0),"-")</f>
        <v>-</v>
      </c>
      <c r="L12" s="64" t="str">
        <f>+IFERROR(VLOOKUP(C12,'2026 Pricelist - Feb 1, 2026'!$C$5:$CU$240,37,0),"-")</f>
        <v>-</v>
      </c>
      <c r="M12" s="64" t="str">
        <f>+IFERROR(VLOOKUP(C12,'2026 Pricelist - Feb 1, 2026'!$C$5:$CU$240,38,0),"-")</f>
        <v>-</v>
      </c>
    </row>
    <row r="13" spans="1:13" s="58" customFormat="1" ht="34.9" customHeight="1" x14ac:dyDescent="0.25">
      <c r="A13" s="61"/>
      <c r="B13" s="62"/>
      <c r="C13" s="63" t="s">
        <v>1301</v>
      </c>
      <c r="D13" s="64" t="str">
        <f>+IFERROR(VLOOKUP(C13,'2026 Pricelist - Feb 1, 2026'!$C$5:$CU$240,2,0),"-")</f>
        <v>-</v>
      </c>
      <c r="E13" s="64" t="str">
        <f>+IFERROR(VLOOKUP(C13,'2026 Pricelist - Feb 1, 2026'!$C$5:$CU$240,30,0),"-")</f>
        <v>-</v>
      </c>
      <c r="F13" s="64" t="str">
        <f>+IFERROR(VLOOKUP(C13,'2026 Pricelist - Feb 1, 2026'!$C$5:$CU$240,31,0),"-")</f>
        <v>-</v>
      </c>
      <c r="G13" s="64" t="str">
        <f>+IFERROR(VLOOKUP(C13,'2026 Pricelist - Feb 1, 2026'!$C$5:$CU$240,32,0),"-")</f>
        <v>-</v>
      </c>
      <c r="H13" s="64" t="str">
        <f>+IFERROR(VLOOKUP(C13,'2026 Pricelist - Feb 1, 2026'!$C$5:$CU$240,33,0),"-")</f>
        <v>-</v>
      </c>
      <c r="I13" s="64" t="str">
        <f>+IFERROR(VLOOKUP(C13,'2026 Pricelist - Feb 1, 2026'!$C$5:$CU$240,34,0),"-")</f>
        <v>-</v>
      </c>
      <c r="J13" s="64" t="str">
        <f>+IFERROR(VLOOKUP(C13,'2026 Pricelist - Feb 1, 2026'!$C$5:$CU$240,35,0),"-")</f>
        <v>-</v>
      </c>
      <c r="K13" s="64" t="str">
        <f>+IFERROR(VLOOKUP(C13,'2026 Pricelist - Feb 1, 2026'!$C$5:$CU$240,36,0),"-")</f>
        <v>-</v>
      </c>
      <c r="L13" s="64" t="str">
        <f>+IFERROR(VLOOKUP(C13,'2026 Pricelist - Feb 1, 2026'!$C$5:$CU$240,37,0),"-")</f>
        <v>-</v>
      </c>
      <c r="M13" s="64" t="str">
        <f>+IFERROR(VLOOKUP(C13,'2026 Pricelist - Feb 1, 2026'!$C$5:$CU$240,38,0),"-")</f>
        <v>-</v>
      </c>
    </row>
    <row r="14" spans="1:13" s="58" customFormat="1" ht="34.9" customHeight="1" x14ac:dyDescent="0.25">
      <c r="A14" s="61"/>
      <c r="B14" s="62"/>
      <c r="C14" s="63" t="s">
        <v>1301</v>
      </c>
      <c r="D14" s="64" t="str">
        <f>+IFERROR(VLOOKUP(C14,'2026 Pricelist - Feb 1, 2026'!$C$5:$CU$240,2,0),"-")</f>
        <v>-</v>
      </c>
      <c r="E14" s="64" t="str">
        <f>+IFERROR(VLOOKUP(C14,'2026 Pricelist - Feb 1, 2026'!$C$5:$CU$240,30,0),"-")</f>
        <v>-</v>
      </c>
      <c r="F14" s="64" t="str">
        <f>+IFERROR(VLOOKUP(C14,'2026 Pricelist - Feb 1, 2026'!$C$5:$CU$240,31,0),"-")</f>
        <v>-</v>
      </c>
      <c r="G14" s="64" t="str">
        <f>+IFERROR(VLOOKUP(C14,'2026 Pricelist - Feb 1, 2026'!$C$5:$CU$240,32,0),"-")</f>
        <v>-</v>
      </c>
      <c r="H14" s="64" t="str">
        <f>+IFERROR(VLOOKUP(C14,'2026 Pricelist - Feb 1, 2026'!$C$5:$CU$240,33,0),"-")</f>
        <v>-</v>
      </c>
      <c r="I14" s="64" t="str">
        <f>+IFERROR(VLOOKUP(C14,'2026 Pricelist - Feb 1, 2026'!$C$5:$CU$240,34,0),"-")</f>
        <v>-</v>
      </c>
      <c r="J14" s="64" t="str">
        <f>+IFERROR(VLOOKUP(C14,'2026 Pricelist - Feb 1, 2026'!$C$5:$CU$240,35,0),"-")</f>
        <v>-</v>
      </c>
      <c r="K14" s="64" t="str">
        <f>+IFERROR(VLOOKUP(C14,'2026 Pricelist - Feb 1, 2026'!$C$5:$CU$240,36,0),"-")</f>
        <v>-</v>
      </c>
      <c r="L14" s="64" t="str">
        <f>+IFERROR(VLOOKUP(C14,'2026 Pricelist - Feb 1, 2026'!$C$5:$CU$240,37,0),"-")</f>
        <v>-</v>
      </c>
      <c r="M14" s="64" t="str">
        <f>+IFERROR(VLOOKUP(C14,'2026 Pricelist - Feb 1, 2026'!$C$5:$CU$240,38,0),"-")</f>
        <v>-</v>
      </c>
    </row>
    <row r="15" spans="1:13" s="58" customFormat="1" ht="34.9" customHeight="1" x14ac:dyDescent="0.25">
      <c r="A15" s="61"/>
      <c r="B15" s="62"/>
      <c r="C15" s="63" t="s">
        <v>1301</v>
      </c>
      <c r="D15" s="64" t="str">
        <f>+IFERROR(VLOOKUP(C15,'2026 Pricelist - Feb 1, 2026'!$C$5:$CU$240,2,0),"-")</f>
        <v>-</v>
      </c>
      <c r="E15" s="64" t="str">
        <f>+IFERROR(VLOOKUP(C15,'2026 Pricelist - Feb 1, 2026'!$C$5:$CU$240,30,0),"-")</f>
        <v>-</v>
      </c>
      <c r="F15" s="64" t="str">
        <f>+IFERROR(VLOOKUP(C15,'2026 Pricelist - Feb 1, 2026'!$C$5:$CU$240,31,0),"-")</f>
        <v>-</v>
      </c>
      <c r="G15" s="64" t="str">
        <f>+IFERROR(VLOOKUP(C15,'2026 Pricelist - Feb 1, 2026'!$C$5:$CU$240,32,0),"-")</f>
        <v>-</v>
      </c>
      <c r="H15" s="64" t="str">
        <f>+IFERROR(VLOOKUP(C15,'2026 Pricelist - Feb 1, 2026'!$C$5:$CU$240,33,0),"-")</f>
        <v>-</v>
      </c>
      <c r="I15" s="64" t="str">
        <f>+IFERROR(VLOOKUP(C15,'2026 Pricelist - Feb 1, 2026'!$C$5:$CU$240,34,0),"-")</f>
        <v>-</v>
      </c>
      <c r="J15" s="64" t="str">
        <f>+IFERROR(VLOOKUP(C15,'2026 Pricelist - Feb 1, 2026'!$C$5:$CU$240,35,0),"-")</f>
        <v>-</v>
      </c>
      <c r="K15" s="64" t="str">
        <f>+IFERROR(VLOOKUP(C15,'2026 Pricelist - Feb 1, 2026'!$C$5:$CU$240,36,0),"-")</f>
        <v>-</v>
      </c>
      <c r="L15" s="64" t="str">
        <f>+IFERROR(VLOOKUP(C15,'2026 Pricelist - Feb 1, 2026'!$C$5:$CU$240,37,0),"-")</f>
        <v>-</v>
      </c>
      <c r="M15" s="64" t="str">
        <f>+IFERROR(VLOOKUP(C15,'2026 Pricelist - Feb 1, 2026'!$C$5:$CU$240,38,0),"-")</f>
        <v>-</v>
      </c>
    </row>
    <row r="16" spans="1:13" s="58" customFormat="1" ht="34.9" customHeight="1" x14ac:dyDescent="0.25">
      <c r="A16" s="61"/>
      <c r="B16" s="62"/>
      <c r="C16" s="63" t="s">
        <v>1301</v>
      </c>
      <c r="D16" s="64" t="str">
        <f>+IFERROR(VLOOKUP(C16,'2026 Pricelist - Feb 1, 2026'!$C$5:$CU$240,2,0),"-")</f>
        <v>-</v>
      </c>
      <c r="E16" s="64" t="str">
        <f>+IFERROR(VLOOKUP(C16,'2026 Pricelist - Feb 1, 2026'!$C$5:$CU$240,30,0),"-")</f>
        <v>-</v>
      </c>
      <c r="F16" s="64" t="str">
        <f>+IFERROR(VLOOKUP(C16,'2026 Pricelist - Feb 1, 2026'!$C$5:$CU$240,31,0),"-")</f>
        <v>-</v>
      </c>
      <c r="G16" s="64" t="str">
        <f>+IFERROR(VLOOKUP(C16,'2026 Pricelist - Feb 1, 2026'!$C$5:$CU$240,32,0),"-")</f>
        <v>-</v>
      </c>
      <c r="H16" s="64" t="str">
        <f>+IFERROR(VLOOKUP(C16,'2026 Pricelist - Feb 1, 2026'!$C$5:$CU$240,33,0),"-")</f>
        <v>-</v>
      </c>
      <c r="I16" s="64" t="str">
        <f>+IFERROR(VLOOKUP(C16,'2026 Pricelist - Feb 1, 2026'!$C$5:$CU$240,34,0),"-")</f>
        <v>-</v>
      </c>
      <c r="J16" s="64" t="str">
        <f>+IFERROR(VLOOKUP(C16,'2026 Pricelist - Feb 1, 2026'!$C$5:$CU$240,35,0),"-")</f>
        <v>-</v>
      </c>
      <c r="K16" s="64" t="str">
        <f>+IFERROR(VLOOKUP(C16,'2026 Pricelist - Feb 1, 2026'!$C$5:$CU$240,36,0),"-")</f>
        <v>-</v>
      </c>
      <c r="L16" s="64" t="str">
        <f>+IFERROR(VLOOKUP(C16,'2026 Pricelist - Feb 1, 2026'!$C$5:$CU$240,37,0),"-")</f>
        <v>-</v>
      </c>
      <c r="M16" s="64" t="str">
        <f>+IFERROR(VLOOKUP(C16,'2026 Pricelist - Feb 1, 2026'!$C$5:$CU$240,38,0),"-")</f>
        <v>-</v>
      </c>
    </row>
    <row r="17" spans="1:13" s="58" customFormat="1" ht="34.9" customHeight="1" x14ac:dyDescent="0.25">
      <c r="A17" s="61"/>
      <c r="B17" s="62"/>
      <c r="C17" s="63" t="s">
        <v>1301</v>
      </c>
      <c r="D17" s="64" t="str">
        <f>+IFERROR(VLOOKUP(C17,'2026 Pricelist - Feb 1, 2026'!$C$5:$CU$240,2,0),"-")</f>
        <v>-</v>
      </c>
      <c r="E17" s="64" t="str">
        <f>+IFERROR(VLOOKUP(C17,'2026 Pricelist - Feb 1, 2026'!$C$5:$CU$240,30,0),"-")</f>
        <v>-</v>
      </c>
      <c r="F17" s="64" t="str">
        <f>+IFERROR(VLOOKUP(C17,'2026 Pricelist - Feb 1, 2026'!$C$5:$CU$240,31,0),"-")</f>
        <v>-</v>
      </c>
      <c r="G17" s="64" t="str">
        <f>+IFERROR(VLOOKUP(C17,'2026 Pricelist - Feb 1, 2026'!$C$5:$CU$240,32,0),"-")</f>
        <v>-</v>
      </c>
      <c r="H17" s="64" t="str">
        <f>+IFERROR(VLOOKUP(C17,'2026 Pricelist - Feb 1, 2026'!$C$5:$CU$240,33,0),"-")</f>
        <v>-</v>
      </c>
      <c r="I17" s="64" t="str">
        <f>+IFERROR(VLOOKUP(C17,'2026 Pricelist - Feb 1, 2026'!$C$5:$CU$240,34,0),"-")</f>
        <v>-</v>
      </c>
      <c r="J17" s="64" t="str">
        <f>+IFERROR(VLOOKUP(C17,'2026 Pricelist - Feb 1, 2026'!$C$5:$CU$240,35,0),"-")</f>
        <v>-</v>
      </c>
      <c r="K17" s="64" t="str">
        <f>+IFERROR(VLOOKUP(C17,'2026 Pricelist - Feb 1, 2026'!$C$5:$CU$240,36,0),"-")</f>
        <v>-</v>
      </c>
      <c r="L17" s="64" t="str">
        <f>+IFERROR(VLOOKUP(C17,'2026 Pricelist - Feb 1, 2026'!$C$5:$CU$240,37,0),"-")</f>
        <v>-</v>
      </c>
      <c r="M17" s="64" t="str">
        <f>+IFERROR(VLOOKUP(C17,'2026 Pricelist - Feb 1, 2026'!$C$5:$CU$240,38,0),"-")</f>
        <v>-</v>
      </c>
    </row>
    <row r="18" spans="1:13" s="58" customFormat="1" ht="34.9" customHeight="1" x14ac:dyDescent="0.25">
      <c r="A18" s="61"/>
      <c r="B18" s="62"/>
      <c r="C18" s="63" t="s">
        <v>1301</v>
      </c>
      <c r="D18" s="64" t="str">
        <f>+IFERROR(VLOOKUP(C18,'2026 Pricelist - Feb 1, 2026'!$C$5:$CU$240,2,0),"-")</f>
        <v>-</v>
      </c>
      <c r="E18" s="64" t="str">
        <f>+IFERROR(VLOOKUP(C18,'2026 Pricelist - Feb 1, 2026'!$C$5:$CU$240,30,0),"-")</f>
        <v>-</v>
      </c>
      <c r="F18" s="64" t="str">
        <f>+IFERROR(VLOOKUP(C18,'2026 Pricelist - Feb 1, 2026'!$C$5:$CU$240,31,0),"-")</f>
        <v>-</v>
      </c>
      <c r="G18" s="64" t="str">
        <f>+IFERROR(VLOOKUP(C18,'2026 Pricelist - Feb 1, 2026'!$C$5:$CU$240,32,0),"-")</f>
        <v>-</v>
      </c>
      <c r="H18" s="64" t="str">
        <f>+IFERROR(VLOOKUP(C18,'2026 Pricelist - Feb 1, 2026'!$C$5:$CU$240,33,0),"-")</f>
        <v>-</v>
      </c>
      <c r="I18" s="64" t="str">
        <f>+IFERROR(VLOOKUP(C18,'2026 Pricelist - Feb 1, 2026'!$C$5:$CU$240,34,0),"-")</f>
        <v>-</v>
      </c>
      <c r="J18" s="64" t="str">
        <f>+IFERROR(VLOOKUP(C18,'2026 Pricelist - Feb 1, 2026'!$C$5:$CU$240,35,0),"-")</f>
        <v>-</v>
      </c>
      <c r="K18" s="64" t="str">
        <f>+IFERROR(VLOOKUP(C18,'2026 Pricelist - Feb 1, 2026'!$C$5:$CU$240,36,0),"-")</f>
        <v>-</v>
      </c>
      <c r="L18" s="64" t="str">
        <f>+IFERROR(VLOOKUP(C18,'2026 Pricelist - Feb 1, 2026'!$C$5:$CU$240,37,0),"-")</f>
        <v>-</v>
      </c>
      <c r="M18" s="64" t="str">
        <f>+IFERROR(VLOOKUP(C18,'2026 Pricelist - Feb 1, 2026'!$C$5:$CU$240,38,0),"-")</f>
        <v>-</v>
      </c>
    </row>
    <row r="19" spans="1:13" s="58" customFormat="1" ht="34.9" customHeight="1" x14ac:dyDescent="0.25">
      <c r="A19" s="61"/>
      <c r="B19" s="62"/>
      <c r="C19" s="63" t="s">
        <v>1301</v>
      </c>
      <c r="D19" s="64" t="str">
        <f>+IFERROR(VLOOKUP(C19,'2026 Pricelist - Feb 1, 2026'!$C$5:$CU$240,2,0),"-")</f>
        <v>-</v>
      </c>
      <c r="E19" s="64" t="str">
        <f>+IFERROR(VLOOKUP(C19,'2026 Pricelist - Feb 1, 2026'!$C$5:$CU$240,30,0),"-")</f>
        <v>-</v>
      </c>
      <c r="F19" s="64" t="str">
        <f>+IFERROR(VLOOKUP(C19,'2026 Pricelist - Feb 1, 2026'!$C$5:$CU$240,31,0),"-")</f>
        <v>-</v>
      </c>
      <c r="G19" s="64" t="str">
        <f>+IFERROR(VLOOKUP(C19,'2026 Pricelist - Feb 1, 2026'!$C$5:$CU$240,32,0),"-")</f>
        <v>-</v>
      </c>
      <c r="H19" s="64" t="str">
        <f>+IFERROR(VLOOKUP(C19,'2026 Pricelist - Feb 1, 2026'!$C$5:$CU$240,33,0),"-")</f>
        <v>-</v>
      </c>
      <c r="I19" s="64" t="str">
        <f>+IFERROR(VLOOKUP(C19,'2026 Pricelist - Feb 1, 2026'!$C$5:$CU$240,34,0),"-")</f>
        <v>-</v>
      </c>
      <c r="J19" s="64" t="str">
        <f>+IFERROR(VLOOKUP(C19,'2026 Pricelist - Feb 1, 2026'!$C$5:$CU$240,35,0),"-")</f>
        <v>-</v>
      </c>
      <c r="K19" s="64" t="str">
        <f>+IFERROR(VLOOKUP(C19,'2026 Pricelist - Feb 1, 2026'!$C$5:$CU$240,36,0),"-")</f>
        <v>-</v>
      </c>
      <c r="L19" s="64" t="str">
        <f>+IFERROR(VLOOKUP(C19,'2026 Pricelist - Feb 1, 2026'!$C$5:$CU$240,37,0),"-")</f>
        <v>-</v>
      </c>
      <c r="M19" s="64" t="str">
        <f>+IFERROR(VLOOKUP(C19,'2026 Pricelist - Feb 1, 2026'!$C$5:$CU$240,38,0),"-")</f>
        <v>-</v>
      </c>
    </row>
    <row r="20" spans="1:13" s="58" customFormat="1" ht="34.9" customHeight="1" x14ac:dyDescent="0.25">
      <c r="A20" s="61"/>
      <c r="B20" s="62"/>
      <c r="C20" s="63" t="s">
        <v>1301</v>
      </c>
      <c r="D20" s="64" t="str">
        <f>+IFERROR(VLOOKUP(C20,'2026 Pricelist - Feb 1, 2026'!$C$5:$CU$240,2,0),"-")</f>
        <v>-</v>
      </c>
      <c r="E20" s="64" t="str">
        <f>+IFERROR(VLOOKUP(C20,'2026 Pricelist - Feb 1, 2026'!$C$5:$CU$240,30,0),"-")</f>
        <v>-</v>
      </c>
      <c r="F20" s="64" t="str">
        <f>+IFERROR(VLOOKUP(C20,'2026 Pricelist - Feb 1, 2026'!$C$5:$CU$240,31,0),"-")</f>
        <v>-</v>
      </c>
      <c r="G20" s="64" t="str">
        <f>+IFERROR(VLOOKUP(C20,'2026 Pricelist - Feb 1, 2026'!$C$5:$CU$240,32,0),"-")</f>
        <v>-</v>
      </c>
      <c r="H20" s="64" t="str">
        <f>+IFERROR(VLOOKUP(C20,'2026 Pricelist - Feb 1, 2026'!$C$5:$CU$240,33,0),"-")</f>
        <v>-</v>
      </c>
      <c r="I20" s="64" t="str">
        <f>+IFERROR(VLOOKUP(C20,'2026 Pricelist - Feb 1, 2026'!$C$5:$CU$240,34,0),"-")</f>
        <v>-</v>
      </c>
      <c r="J20" s="64" t="str">
        <f>+IFERROR(VLOOKUP(C20,'2026 Pricelist - Feb 1, 2026'!$C$5:$CU$240,35,0),"-")</f>
        <v>-</v>
      </c>
      <c r="K20" s="64" t="str">
        <f>+IFERROR(VLOOKUP(C20,'2026 Pricelist - Feb 1, 2026'!$C$5:$CU$240,36,0),"-")</f>
        <v>-</v>
      </c>
      <c r="L20" s="64" t="str">
        <f>+IFERROR(VLOOKUP(C20,'2026 Pricelist - Feb 1, 2026'!$C$5:$CU$240,37,0),"-")</f>
        <v>-</v>
      </c>
      <c r="M20" s="64" t="str">
        <f>+IFERROR(VLOOKUP(C20,'2026 Pricelist - Feb 1, 2026'!$C$5:$CU$240,38,0),"-")</f>
        <v>-</v>
      </c>
    </row>
    <row r="21" spans="1:13" s="58" customFormat="1" ht="34.9" customHeight="1" x14ac:dyDescent="0.25">
      <c r="A21" s="61"/>
      <c r="B21" s="62"/>
      <c r="C21" s="63" t="s">
        <v>1301</v>
      </c>
      <c r="D21" s="64" t="str">
        <f>+IFERROR(VLOOKUP(C21,'2026 Pricelist - Feb 1, 2026'!$C$5:$CU$240,2,0),"-")</f>
        <v>-</v>
      </c>
      <c r="E21" s="64" t="str">
        <f>+IFERROR(VLOOKUP(C21,'2026 Pricelist - Feb 1, 2026'!$C$5:$CU$240,30,0),"-")</f>
        <v>-</v>
      </c>
      <c r="F21" s="64" t="str">
        <f>+IFERROR(VLOOKUP(C21,'2026 Pricelist - Feb 1, 2026'!$C$5:$CU$240,31,0),"-")</f>
        <v>-</v>
      </c>
      <c r="G21" s="64" t="str">
        <f>+IFERROR(VLOOKUP(C21,'2026 Pricelist - Feb 1, 2026'!$C$5:$CU$240,32,0),"-")</f>
        <v>-</v>
      </c>
      <c r="H21" s="64" t="str">
        <f>+IFERROR(VLOOKUP(C21,'2026 Pricelist - Feb 1, 2026'!$C$5:$CU$240,33,0),"-")</f>
        <v>-</v>
      </c>
      <c r="I21" s="64" t="str">
        <f>+IFERROR(VLOOKUP(C21,'2026 Pricelist - Feb 1, 2026'!$C$5:$CU$240,34,0),"-")</f>
        <v>-</v>
      </c>
      <c r="J21" s="64" t="str">
        <f>+IFERROR(VLOOKUP(C21,'2026 Pricelist - Feb 1, 2026'!$C$5:$CU$240,35,0),"-")</f>
        <v>-</v>
      </c>
      <c r="K21" s="64" t="str">
        <f>+IFERROR(VLOOKUP(C21,'2026 Pricelist - Feb 1, 2026'!$C$5:$CU$240,36,0),"-")</f>
        <v>-</v>
      </c>
      <c r="L21" s="64" t="str">
        <f>+IFERROR(VLOOKUP(C21,'2026 Pricelist - Feb 1, 2026'!$C$5:$CU$240,37,0),"-")</f>
        <v>-</v>
      </c>
      <c r="M21" s="64" t="str">
        <f>+IFERROR(VLOOKUP(C21,'2026 Pricelist - Feb 1, 2026'!$C$5:$CU$240,38,0),"-")</f>
        <v>-</v>
      </c>
    </row>
    <row r="22" spans="1:13" s="58" customFormat="1" ht="34.9" customHeight="1" x14ac:dyDescent="0.25">
      <c r="A22" s="61"/>
      <c r="B22" s="62"/>
      <c r="C22" s="63" t="s">
        <v>1301</v>
      </c>
      <c r="D22" s="64" t="str">
        <f>+IFERROR(VLOOKUP(C22,'2026 Pricelist - Feb 1, 2026'!$C$5:$CU$240,2,0),"-")</f>
        <v>-</v>
      </c>
      <c r="E22" s="64" t="str">
        <f>+IFERROR(VLOOKUP(C22,'2026 Pricelist - Feb 1, 2026'!$C$5:$CU$240,30,0),"-")</f>
        <v>-</v>
      </c>
      <c r="F22" s="64" t="str">
        <f>+IFERROR(VLOOKUP(C22,'2026 Pricelist - Feb 1, 2026'!$C$5:$CU$240,31,0),"-")</f>
        <v>-</v>
      </c>
      <c r="G22" s="64" t="str">
        <f>+IFERROR(VLOOKUP(C22,'2026 Pricelist - Feb 1, 2026'!$C$5:$CU$240,32,0),"-")</f>
        <v>-</v>
      </c>
      <c r="H22" s="64" t="str">
        <f>+IFERROR(VLOOKUP(C22,'2026 Pricelist - Feb 1, 2026'!$C$5:$CU$240,33,0),"-")</f>
        <v>-</v>
      </c>
      <c r="I22" s="64" t="str">
        <f>+IFERROR(VLOOKUP(C22,'2026 Pricelist - Feb 1, 2026'!$C$5:$CU$240,34,0),"-")</f>
        <v>-</v>
      </c>
      <c r="J22" s="64" t="str">
        <f>+IFERROR(VLOOKUP(C22,'2026 Pricelist - Feb 1, 2026'!$C$5:$CU$240,35,0),"-")</f>
        <v>-</v>
      </c>
      <c r="K22" s="64" t="str">
        <f>+IFERROR(VLOOKUP(C22,'2026 Pricelist - Feb 1, 2026'!$C$5:$CU$240,36,0),"-")</f>
        <v>-</v>
      </c>
      <c r="L22" s="64" t="str">
        <f>+IFERROR(VLOOKUP(C22,'2026 Pricelist - Feb 1, 2026'!$C$5:$CU$240,37,0),"-")</f>
        <v>-</v>
      </c>
      <c r="M22" s="64" t="str">
        <f>+IFERROR(VLOOKUP(C22,'2026 Pricelist - Feb 1, 2026'!$C$5:$CU$240,38,0),"-")</f>
        <v>-</v>
      </c>
    </row>
    <row r="23" spans="1:13" s="58" customFormat="1" ht="34.9" customHeight="1" x14ac:dyDescent="0.25">
      <c r="A23" s="61"/>
      <c r="B23" s="62"/>
      <c r="C23" s="63" t="s">
        <v>1301</v>
      </c>
      <c r="D23" s="64" t="str">
        <f>+IFERROR(VLOOKUP(C23,'2026 Pricelist - Feb 1, 2026'!$C$5:$CU$240,2,0),"-")</f>
        <v>-</v>
      </c>
      <c r="E23" s="64" t="str">
        <f>+IFERROR(VLOOKUP(C23,'2026 Pricelist - Feb 1, 2026'!$C$5:$CU$240,30,0),"-")</f>
        <v>-</v>
      </c>
      <c r="F23" s="64" t="str">
        <f>+IFERROR(VLOOKUP(C23,'2026 Pricelist - Feb 1, 2026'!$C$5:$CU$240,31,0),"-")</f>
        <v>-</v>
      </c>
      <c r="G23" s="64" t="str">
        <f>+IFERROR(VLOOKUP(C23,'2026 Pricelist - Feb 1, 2026'!$C$5:$CU$240,32,0),"-")</f>
        <v>-</v>
      </c>
      <c r="H23" s="64" t="str">
        <f>+IFERROR(VLOOKUP(C23,'2026 Pricelist - Feb 1, 2026'!$C$5:$CU$240,33,0),"-")</f>
        <v>-</v>
      </c>
      <c r="I23" s="64" t="str">
        <f>+IFERROR(VLOOKUP(C23,'2026 Pricelist - Feb 1, 2026'!$C$5:$CU$240,34,0),"-")</f>
        <v>-</v>
      </c>
      <c r="J23" s="64" t="str">
        <f>+IFERROR(VLOOKUP(C23,'2026 Pricelist - Feb 1, 2026'!$C$5:$CU$240,35,0),"-")</f>
        <v>-</v>
      </c>
      <c r="K23" s="64" t="str">
        <f>+IFERROR(VLOOKUP(C23,'2026 Pricelist - Feb 1, 2026'!$C$5:$CU$240,36,0),"-")</f>
        <v>-</v>
      </c>
      <c r="L23" s="64" t="str">
        <f>+IFERROR(VLOOKUP(C23,'2026 Pricelist - Feb 1, 2026'!$C$5:$CU$240,37,0),"-")</f>
        <v>-</v>
      </c>
      <c r="M23" s="64" t="str">
        <f>+IFERROR(VLOOKUP(C23,'2026 Pricelist - Feb 1, 2026'!$C$5:$CU$240,38,0),"-")</f>
        <v>-</v>
      </c>
    </row>
    <row r="24" spans="1:13" s="58" customFormat="1" ht="34.9" customHeight="1" x14ac:dyDescent="0.25">
      <c r="A24" s="61"/>
      <c r="B24" s="62"/>
      <c r="C24" s="63" t="s">
        <v>1301</v>
      </c>
      <c r="D24" s="64" t="str">
        <f>+IFERROR(VLOOKUP(C24,'2026 Pricelist - Feb 1, 2026'!$C$5:$CU$240,2,0),"-")</f>
        <v>-</v>
      </c>
      <c r="E24" s="64" t="str">
        <f>+IFERROR(VLOOKUP(C24,'2026 Pricelist - Feb 1, 2026'!$C$5:$CU$240,30,0),"-")</f>
        <v>-</v>
      </c>
      <c r="F24" s="64" t="str">
        <f>+IFERROR(VLOOKUP(C24,'2026 Pricelist - Feb 1, 2026'!$C$5:$CU$240,31,0),"-")</f>
        <v>-</v>
      </c>
      <c r="G24" s="64" t="str">
        <f>+IFERROR(VLOOKUP(C24,'2026 Pricelist - Feb 1, 2026'!$C$5:$CU$240,32,0),"-")</f>
        <v>-</v>
      </c>
      <c r="H24" s="64" t="str">
        <f>+IFERROR(VLOOKUP(C24,'2026 Pricelist - Feb 1, 2026'!$C$5:$CU$240,33,0),"-")</f>
        <v>-</v>
      </c>
      <c r="I24" s="64" t="str">
        <f>+IFERROR(VLOOKUP(C24,'2026 Pricelist - Feb 1, 2026'!$C$5:$CU$240,34,0),"-")</f>
        <v>-</v>
      </c>
      <c r="J24" s="64" t="str">
        <f>+IFERROR(VLOOKUP(C24,'2026 Pricelist - Feb 1, 2026'!$C$5:$CU$240,35,0),"-")</f>
        <v>-</v>
      </c>
      <c r="K24" s="64" t="str">
        <f>+IFERROR(VLOOKUP(C24,'2026 Pricelist - Feb 1, 2026'!$C$5:$CU$240,36,0),"-")</f>
        <v>-</v>
      </c>
      <c r="L24" s="64" t="str">
        <f>+IFERROR(VLOOKUP(C24,'2026 Pricelist - Feb 1, 2026'!$C$5:$CU$240,37,0),"-")</f>
        <v>-</v>
      </c>
      <c r="M24" s="64" t="str">
        <f>+IFERROR(VLOOKUP(C24,'2026 Pricelist - Feb 1, 2026'!$C$5:$CU$240,38,0),"-")</f>
        <v>-</v>
      </c>
    </row>
    <row r="25" spans="1:13" s="58" customFormat="1" ht="34.9" customHeight="1" x14ac:dyDescent="0.25">
      <c r="A25" s="61"/>
      <c r="B25" s="62"/>
      <c r="C25" s="63" t="s">
        <v>1301</v>
      </c>
      <c r="D25" s="64" t="str">
        <f>+IFERROR(VLOOKUP(C25,'2026 Pricelist - Feb 1, 2026'!$C$5:$CU$240,2,0),"-")</f>
        <v>-</v>
      </c>
      <c r="E25" s="64" t="str">
        <f>+IFERROR(VLOOKUP(C25,'2026 Pricelist - Feb 1, 2026'!$C$5:$CU$240,30,0),"-")</f>
        <v>-</v>
      </c>
      <c r="F25" s="64" t="str">
        <f>+IFERROR(VLOOKUP(C25,'2026 Pricelist - Feb 1, 2026'!$C$5:$CU$240,31,0),"-")</f>
        <v>-</v>
      </c>
      <c r="G25" s="64" t="str">
        <f>+IFERROR(VLOOKUP(C25,'2026 Pricelist - Feb 1, 2026'!$C$5:$CU$240,32,0),"-")</f>
        <v>-</v>
      </c>
      <c r="H25" s="64" t="str">
        <f>+IFERROR(VLOOKUP(C25,'2026 Pricelist - Feb 1, 2026'!$C$5:$CU$240,33,0),"-")</f>
        <v>-</v>
      </c>
      <c r="I25" s="64" t="str">
        <f>+IFERROR(VLOOKUP(C25,'2026 Pricelist - Feb 1, 2026'!$C$5:$CU$240,34,0),"-")</f>
        <v>-</v>
      </c>
      <c r="J25" s="64" t="str">
        <f>+IFERROR(VLOOKUP(C25,'2026 Pricelist - Feb 1, 2026'!$C$5:$CU$240,35,0),"-")</f>
        <v>-</v>
      </c>
      <c r="K25" s="64" t="str">
        <f>+IFERROR(VLOOKUP(C25,'2026 Pricelist - Feb 1, 2026'!$C$5:$CU$240,36,0),"-")</f>
        <v>-</v>
      </c>
      <c r="L25" s="64" t="str">
        <f>+IFERROR(VLOOKUP(C25,'2026 Pricelist - Feb 1, 2026'!$C$5:$CU$240,37,0),"-")</f>
        <v>-</v>
      </c>
      <c r="M25" s="64" t="str">
        <f>+IFERROR(VLOOKUP(C25,'2026 Pricelist - Feb 1, 2026'!$C$5:$CU$240,38,0),"-")</f>
        <v>-</v>
      </c>
    </row>
    <row r="26" spans="1:13" s="58" customFormat="1" ht="34.9" customHeight="1" x14ac:dyDescent="0.25">
      <c r="A26" s="61"/>
      <c r="B26" s="61"/>
      <c r="C26" s="63" t="s">
        <v>1301</v>
      </c>
      <c r="D26" s="64" t="str">
        <f>+IFERROR(VLOOKUP(C26,'2026 Pricelist - Feb 1, 2026'!$C$5:$CU$240,2,0),"-")</f>
        <v>-</v>
      </c>
      <c r="E26" s="64" t="str">
        <f>+IFERROR(VLOOKUP(C26,'2026 Pricelist - Feb 1, 2026'!$C$5:$CU$240,30,0),"-")</f>
        <v>-</v>
      </c>
      <c r="F26" s="64" t="str">
        <f>+IFERROR(VLOOKUP(C26,'2026 Pricelist - Feb 1, 2026'!$C$5:$CU$240,31,0),"-")</f>
        <v>-</v>
      </c>
      <c r="G26" s="64" t="str">
        <f>+IFERROR(VLOOKUP(C26,'2026 Pricelist - Feb 1, 2026'!$C$5:$CU$240,32,0),"-")</f>
        <v>-</v>
      </c>
      <c r="H26" s="64" t="str">
        <f>+IFERROR(VLOOKUP(C26,'2026 Pricelist - Feb 1, 2026'!$C$5:$CU$240,33,0),"-")</f>
        <v>-</v>
      </c>
      <c r="I26" s="64" t="str">
        <f>+IFERROR(VLOOKUP(C26,'2026 Pricelist - Feb 1, 2026'!$C$5:$CU$240,34,0),"-")</f>
        <v>-</v>
      </c>
      <c r="J26" s="64" t="str">
        <f>+IFERROR(VLOOKUP(C26,'2026 Pricelist - Feb 1, 2026'!$C$5:$CU$240,35,0),"-")</f>
        <v>-</v>
      </c>
      <c r="K26" s="64" t="str">
        <f>+IFERROR(VLOOKUP(C26,'2026 Pricelist - Feb 1, 2026'!$C$5:$CU$240,36,0),"-")</f>
        <v>-</v>
      </c>
      <c r="L26" s="64" t="str">
        <f>+IFERROR(VLOOKUP(C26,'2026 Pricelist - Feb 1, 2026'!$C$5:$CU$240,37,0),"-")</f>
        <v>-</v>
      </c>
      <c r="M26" s="64" t="str">
        <f>+IFERROR(VLOOKUP(C26,'2026 Pricelist - Feb 1, 2026'!$C$5:$CU$240,38,0),"-")</f>
        <v>-</v>
      </c>
    </row>
    <row r="27" spans="1:13" s="58" customFormat="1" ht="34.9" customHeight="1" x14ac:dyDescent="0.25">
      <c r="A27" s="61" t="s">
        <v>1302</v>
      </c>
      <c r="B27" s="61"/>
      <c r="C27" s="66"/>
      <c r="D27" s="64" t="str">
        <f>+IFERROR(VLOOKUP(C27,[2]Dati!$C$2:$AG$1048576,2,0),"-")</f>
        <v>-</v>
      </c>
      <c r="E27" s="64" t="str">
        <f>+IFERROR(VLOOKUP(C27,[2]Dati!$C$2:$AG$1048576,21,0),"-")</f>
        <v>-</v>
      </c>
      <c r="F27" s="64" t="str">
        <f>+IFERROR(VLOOKUP(C27,[2]Dati!$C$2:$AG$1048576,22,0),"-")</f>
        <v>-</v>
      </c>
      <c r="G27" s="64" t="str">
        <f>+IFERROR(VLOOKUP(C27,[2]Dati!$C$2:$AG$1048576,23,0),"-")</f>
        <v>-</v>
      </c>
      <c r="H27" s="64" t="str">
        <f>+IFERROR(VLOOKUP(C27,[2]Dati!$C$2:$AG$1048576,25,0),"-")</f>
        <v>-</v>
      </c>
      <c r="I27" s="64" t="str">
        <f>+IFERROR(VLOOKUP(C27,[2]Dati!$C$2:$AG$1048576,26,0),"-")</f>
        <v>-</v>
      </c>
      <c r="J27" s="64" t="str">
        <f>+IFERROR(VLOOKUP(C27,[2]Dati!$C$2:$AG$1048576,27,0),"-")</f>
        <v>-</v>
      </c>
      <c r="K27" s="64" t="str">
        <f>+IFERROR(VLOOKUP(C27,[2]Dati!$C$2:$AG$1048576,29,0),"-")</f>
        <v>-</v>
      </c>
      <c r="L27" s="64" t="str">
        <f>+IFERROR(VLOOKUP(C27,[2]Dati!$C$2:$AG$1048576,30,0),"-")</f>
        <v>-</v>
      </c>
      <c r="M27" s="64" t="str">
        <f>+IFERROR(VLOOKUP(C27,[2]Dati!$C$2:$AG$1048576,31,0),"-")</f>
        <v>-</v>
      </c>
    </row>
    <row r="28" spans="1:13" s="58" customFormat="1" ht="34.9" customHeight="1" x14ac:dyDescent="0.25">
      <c r="A28" s="158"/>
      <c r="B28" s="159"/>
      <c r="C28" s="159"/>
      <c r="D28" s="160"/>
      <c r="E28" s="67">
        <f>SUM(E12:E27)</f>
        <v>0</v>
      </c>
      <c r="F28" s="68" t="s">
        <v>128</v>
      </c>
      <c r="G28" s="67">
        <f>SUM(G12:G27)</f>
        <v>0</v>
      </c>
      <c r="H28" s="67">
        <f>SUM(H12:H27)</f>
        <v>0</v>
      </c>
      <c r="I28" s="67"/>
      <c r="J28" s="67">
        <f>SUM(J12:J27)</f>
        <v>0</v>
      </c>
      <c r="K28" s="67">
        <f>SUM(K12:K27)</f>
        <v>0</v>
      </c>
      <c r="L28" s="68" t="s">
        <v>128</v>
      </c>
      <c r="M28" s="67">
        <f>SUM(M12:M27)</f>
        <v>0</v>
      </c>
    </row>
    <row r="29" spans="1:13" x14ac:dyDescent="0.25">
      <c r="A29" s="69"/>
      <c r="B29" s="69"/>
      <c r="C29" s="70"/>
      <c r="D29" s="71"/>
      <c r="E29" s="72"/>
      <c r="F29" s="72"/>
      <c r="G29" s="72"/>
      <c r="H29" s="72"/>
      <c r="I29" s="72"/>
      <c r="J29" s="72"/>
      <c r="K29" s="72"/>
      <c r="L29" s="72"/>
      <c r="M29" s="72"/>
    </row>
    <row r="30" spans="1:13" x14ac:dyDescent="0.25">
      <c r="A30" s="69"/>
      <c r="B30" s="69"/>
      <c r="C30" s="70"/>
      <c r="D30" s="73" t="s">
        <v>1303</v>
      </c>
      <c r="E30" s="74"/>
      <c r="F30" s="72"/>
      <c r="G30" s="72"/>
      <c r="H30" s="72"/>
      <c r="I30" s="72"/>
      <c r="J30" s="72"/>
      <c r="K30" s="72"/>
      <c r="L30" s="72"/>
      <c r="M30" s="72"/>
    </row>
    <row r="31" spans="1:13" x14ac:dyDescent="0.25">
      <c r="A31" s="69"/>
      <c r="B31" s="69"/>
      <c r="C31" s="70"/>
      <c r="D31" s="73" t="s">
        <v>1304</v>
      </c>
      <c r="E31" s="74"/>
      <c r="F31" s="72"/>
      <c r="G31" s="72"/>
      <c r="H31" s="72"/>
      <c r="I31" s="72"/>
      <c r="J31" s="72"/>
      <c r="K31" s="72"/>
      <c r="L31" s="72"/>
      <c r="M31" s="72"/>
    </row>
    <row r="32" spans="1:13" x14ac:dyDescent="0.25">
      <c r="A32" s="69"/>
      <c r="B32" s="69"/>
      <c r="C32" s="70"/>
      <c r="D32" s="73" t="s">
        <v>1305</v>
      </c>
      <c r="E32" s="74">
        <f>+E28+H28+K28</f>
        <v>0</v>
      </c>
      <c r="F32" s="72"/>
      <c r="G32" s="72"/>
      <c r="H32" s="72"/>
      <c r="I32" s="72"/>
      <c r="J32" s="72"/>
      <c r="K32" s="72"/>
      <c r="L32" s="72"/>
      <c r="M32" s="72"/>
    </row>
    <row r="33" spans="1:9" x14ac:dyDescent="0.25">
      <c r="A33" s="72"/>
      <c r="B33" s="72"/>
      <c r="C33" s="75"/>
      <c r="D33" s="72"/>
      <c r="E33" s="72"/>
      <c r="F33" s="72"/>
      <c r="G33" s="72"/>
      <c r="H33" s="72"/>
      <c r="I33" s="72"/>
    </row>
    <row r="34" spans="1:9" x14ac:dyDescent="0.25">
      <c r="A34" s="76" t="s">
        <v>1306</v>
      </c>
      <c r="B34" s="76"/>
      <c r="C34" s="77"/>
    </row>
    <row r="35" spans="1:9" x14ac:dyDescent="0.25">
      <c r="C35" s="78"/>
      <c r="F35" s="79"/>
      <c r="G35" s="79"/>
      <c r="I35" s="79"/>
    </row>
    <row r="36" spans="1:9" x14ac:dyDescent="0.25">
      <c r="C36" s="78"/>
      <c r="F36" s="80"/>
      <c r="G36" s="80"/>
      <c r="I36" s="80"/>
    </row>
    <row r="37" spans="1:9" x14ac:dyDescent="0.25">
      <c r="C37" s="78"/>
      <c r="F37" s="81"/>
      <c r="G37" s="81"/>
      <c r="I37" s="81"/>
    </row>
    <row r="38" spans="1:9" x14ac:dyDescent="0.25">
      <c r="C38" s="78"/>
    </row>
    <row r="39" spans="1:9" x14ac:dyDescent="0.25">
      <c r="C39" s="78"/>
    </row>
    <row r="40" spans="1:9" x14ac:dyDescent="0.25">
      <c r="C40" s="78"/>
    </row>
    <row r="41" spans="1:9" x14ac:dyDescent="0.25">
      <c r="C41" s="78"/>
    </row>
    <row r="42" spans="1:9" x14ac:dyDescent="0.25">
      <c r="C42" s="78"/>
    </row>
    <row r="43" spans="1:9" x14ac:dyDescent="0.25">
      <c r="C43" s="78"/>
    </row>
    <row r="44" spans="1:9" x14ac:dyDescent="0.25">
      <c r="C44" s="78"/>
    </row>
    <row r="45" spans="1:9" x14ac:dyDescent="0.25">
      <c r="C45" s="78"/>
    </row>
    <row r="46" spans="1:9" x14ac:dyDescent="0.25">
      <c r="C46" s="78"/>
      <c r="F46" s="79"/>
      <c r="G46" s="79"/>
      <c r="I46" s="79"/>
    </row>
    <row r="47" spans="1:9" x14ac:dyDescent="0.25">
      <c r="C47" s="78"/>
      <c r="F47" s="80"/>
      <c r="G47" s="80"/>
      <c r="I47" s="80"/>
    </row>
    <row r="48" spans="1:9" x14ac:dyDescent="0.25">
      <c r="C48" s="78"/>
      <c r="F48" s="81"/>
      <c r="G48" s="81"/>
      <c r="I48" s="81"/>
    </row>
    <row r="49" spans="3:3" x14ac:dyDescent="0.25">
      <c r="C49" s="78"/>
    </row>
    <row r="50" spans="3:3" x14ac:dyDescent="0.25">
      <c r="C50" s="78"/>
    </row>
    <row r="51" spans="3:3" x14ac:dyDescent="0.25">
      <c r="C51" s="78"/>
    </row>
    <row r="52" spans="3:3" x14ac:dyDescent="0.25">
      <c r="C52" s="78"/>
    </row>
    <row r="53" spans="3:3" x14ac:dyDescent="0.25">
      <c r="C53" s="78"/>
    </row>
    <row r="54" spans="3:3" x14ac:dyDescent="0.25">
      <c r="C54" s="78"/>
    </row>
    <row r="55" spans="3:3" x14ac:dyDescent="0.25">
      <c r="C55" s="78"/>
    </row>
    <row r="56" spans="3:3" x14ac:dyDescent="0.25">
      <c r="C56" s="78"/>
    </row>
    <row r="57" spans="3:3" x14ac:dyDescent="0.25">
      <c r="C57" s="78"/>
    </row>
    <row r="58" spans="3:3" x14ac:dyDescent="0.25">
      <c r="C58" s="78"/>
    </row>
    <row r="59" spans="3:3" x14ac:dyDescent="0.25">
      <c r="C59" s="78"/>
    </row>
    <row r="60" spans="3:3" x14ac:dyDescent="0.25">
      <c r="C60" s="78"/>
    </row>
    <row r="61" spans="3:3" x14ac:dyDescent="0.25">
      <c r="C61" s="78"/>
    </row>
    <row r="62" spans="3:3" x14ac:dyDescent="0.25">
      <c r="C62" s="78"/>
    </row>
    <row r="63" spans="3:3" x14ac:dyDescent="0.25">
      <c r="C63" s="78"/>
    </row>
    <row r="64" spans="3:3" x14ac:dyDescent="0.25">
      <c r="C64" s="78"/>
    </row>
    <row r="65" spans="3:3" x14ac:dyDescent="0.25">
      <c r="C65" s="78"/>
    </row>
    <row r="66" spans="3:3" x14ac:dyDescent="0.25">
      <c r="C66" s="78"/>
    </row>
    <row r="67" spans="3:3" x14ac:dyDescent="0.25">
      <c r="C67" s="78"/>
    </row>
    <row r="68" spans="3:3" x14ac:dyDescent="0.25">
      <c r="C68" s="78"/>
    </row>
    <row r="69" spans="3:3" x14ac:dyDescent="0.25">
      <c r="C69" s="78"/>
    </row>
    <row r="70" spans="3:3" x14ac:dyDescent="0.25">
      <c r="C70" s="78"/>
    </row>
    <row r="71" spans="3:3" x14ac:dyDescent="0.25">
      <c r="C71" s="78"/>
    </row>
    <row r="72" spans="3:3" x14ac:dyDescent="0.25">
      <c r="C72" s="78"/>
    </row>
    <row r="73" spans="3:3" x14ac:dyDescent="0.25">
      <c r="C73" s="78"/>
    </row>
    <row r="74" spans="3:3" x14ac:dyDescent="0.25">
      <c r="C74" s="78"/>
    </row>
    <row r="75" spans="3:3" x14ac:dyDescent="0.25">
      <c r="C75" s="78"/>
    </row>
  </sheetData>
  <mergeCells count="4">
    <mergeCell ref="E10:G10"/>
    <mergeCell ref="H10:J10"/>
    <mergeCell ref="K10:M10"/>
    <mergeCell ref="A28:D2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19478-207D-4B75-AEC4-EA0EBFE0134C}">
  <dimension ref="A6:H41"/>
  <sheetViews>
    <sheetView zoomScale="90" zoomScaleNormal="90" workbookViewId="0">
      <selection activeCell="F45" sqref="F45"/>
    </sheetView>
  </sheetViews>
  <sheetFormatPr defaultColWidth="8.7109375" defaultRowHeight="15" outlineLevelRow="1" x14ac:dyDescent="0.25"/>
  <cols>
    <col min="2" max="5" width="16.42578125" customWidth="1"/>
    <col min="6" max="6" width="14.7109375" customWidth="1"/>
    <col min="7" max="7" width="21.140625" customWidth="1"/>
    <col min="8" max="8" width="16.42578125" customWidth="1"/>
  </cols>
  <sheetData>
    <row r="6" spans="1:8" x14ac:dyDescent="0.25">
      <c r="C6" t="s">
        <v>1307</v>
      </c>
    </row>
    <row r="8" spans="1:8" x14ac:dyDescent="0.25">
      <c r="A8" s="54" t="s">
        <v>1288</v>
      </c>
    </row>
    <row r="10" spans="1:8" s="58" customFormat="1" ht="31.9" customHeight="1" x14ac:dyDescent="0.25">
      <c r="A10" s="55"/>
      <c r="B10" s="55"/>
      <c r="C10" s="56"/>
      <c r="D10" s="57"/>
      <c r="E10" s="57"/>
      <c r="F10" s="155" t="s">
        <v>1289</v>
      </c>
      <c r="G10" s="155"/>
      <c r="H10" s="155"/>
    </row>
    <row r="11" spans="1:8" ht="25.5" x14ac:dyDescent="0.25">
      <c r="A11" s="59" t="s">
        <v>1292</v>
      </c>
      <c r="B11" s="59" t="s">
        <v>1293</v>
      </c>
      <c r="C11" s="60" t="s">
        <v>1294</v>
      </c>
      <c r="D11" s="59" t="s">
        <v>1295</v>
      </c>
      <c r="E11" s="59" t="s">
        <v>1550</v>
      </c>
      <c r="F11" s="59" t="s">
        <v>1296</v>
      </c>
      <c r="G11" s="59" t="s">
        <v>1297</v>
      </c>
      <c r="H11" s="59" t="s">
        <v>1298</v>
      </c>
    </row>
    <row r="12" spans="1:8" s="58" customFormat="1" ht="34.9" customHeight="1" x14ac:dyDescent="0.25">
      <c r="A12" s="61"/>
      <c r="B12" s="62"/>
      <c r="C12" s="63" t="s">
        <v>1301</v>
      </c>
      <c r="D12" s="64" t="str">
        <f>+IFERROR(VLOOKUP(C12,'2026 Pricelist - Feb 1, 2026'!$C$5:$CU$240,2,0),"-")</f>
        <v>-</v>
      </c>
      <c r="E12" s="64">
        <v>5</v>
      </c>
      <c r="F12" s="65" t="str">
        <f>+IFERROR(VLOOKUP(C12,'[3]2024 Masterfile'!$D$6:$AO$249,30,0),"-")</f>
        <v>-</v>
      </c>
      <c r="G12" s="65" t="str">
        <f>IF(E12&lt;=4,G38,IF(E12&lt;=7,G39,"Pippo"))</f>
        <v>45.40 x 31.43 x 7.62 cm</v>
      </c>
      <c r="H12" s="65" t="str">
        <f>+IFERROR(VLOOKUP(C12,'[3]2024 Masterfile'!$D$6:$AO$249,32,0),"-")</f>
        <v>-</v>
      </c>
    </row>
    <row r="13" spans="1:8" s="58" customFormat="1" ht="34.9" customHeight="1" x14ac:dyDescent="0.25">
      <c r="A13" s="61"/>
      <c r="B13" s="62"/>
      <c r="C13" s="63" t="s">
        <v>1301</v>
      </c>
      <c r="D13" s="64"/>
      <c r="E13" s="64"/>
      <c r="F13" s="65" t="str">
        <f>+IFERROR(VLOOKUP(C13,'[3]2024 Masterfile'!$D$6:$AN$249,30,0),"-")</f>
        <v>-</v>
      </c>
      <c r="G13" s="65" t="str">
        <f>+IFERROR(VLOOKUP(C13,'[3]2024 Masterfile'!$D$6:$AN$249,31,0),"-")</f>
        <v>-</v>
      </c>
      <c r="H13" s="65" t="str">
        <f>+IFERROR(VLOOKUP(C13,'[3]2024 Masterfile'!$D$6:$AN$249,32,0),"-")</f>
        <v>-</v>
      </c>
    </row>
    <row r="14" spans="1:8" s="58" customFormat="1" ht="34.9" customHeight="1" x14ac:dyDescent="0.25">
      <c r="A14" s="61"/>
      <c r="B14" s="62"/>
      <c r="C14" s="63" t="s">
        <v>1301</v>
      </c>
      <c r="D14" s="64" t="str">
        <f>+IFERROR(VLOOKUP(C14,'[3]2024 Masterfile'!$D$6:$AN$249,2,0),"-")</f>
        <v>-</v>
      </c>
      <c r="E14" s="64"/>
      <c r="F14" s="65" t="str">
        <f>+IFERROR(VLOOKUP(C14,'[3]2024 Masterfile'!$D$6:$AN$249,30,0),"-")</f>
        <v>-</v>
      </c>
      <c r="G14" s="65" t="str">
        <f>+IFERROR(VLOOKUP(C14,'[3]2024 Masterfile'!$D$6:$AN$249,31,0),"-")</f>
        <v>-</v>
      </c>
      <c r="H14" s="65" t="str">
        <f>+IFERROR(VLOOKUP(C14,'[3]2024 Masterfile'!$D$6:$AN$249,32,0),"-")</f>
        <v>-</v>
      </c>
    </row>
    <row r="15" spans="1:8" s="58" customFormat="1" ht="34.9" hidden="1" customHeight="1" outlineLevel="1" x14ac:dyDescent="0.25">
      <c r="A15" s="61"/>
      <c r="B15" s="62"/>
      <c r="C15" s="63" t="s">
        <v>1301</v>
      </c>
      <c r="D15" s="64" t="str">
        <f>+IFERROR(VLOOKUP(C15,'[3]2024 Masterfile'!$D$6:$AN$249,2,0),"-")</f>
        <v>-</v>
      </c>
      <c r="E15" s="64"/>
      <c r="F15" s="65" t="str">
        <f>+IFERROR(VLOOKUP(C15,'[3]2024 Masterfile'!$D$6:$AN$249,30,0),"-")</f>
        <v>-</v>
      </c>
      <c r="G15" s="65"/>
      <c r="H15" s="65" t="str">
        <f>+IFERROR(VLOOKUP(C15,'[3]2024 Masterfile'!$D$6:$AN$249,32,0),"-")</f>
        <v>-</v>
      </c>
    </row>
    <row r="16" spans="1:8" s="58" customFormat="1" ht="34.9" hidden="1" customHeight="1" outlineLevel="1" x14ac:dyDescent="0.25">
      <c r="A16" s="61"/>
      <c r="B16" s="62"/>
      <c r="C16" s="63" t="s">
        <v>1301</v>
      </c>
      <c r="D16" s="64" t="str">
        <f>+IFERROR(VLOOKUP(C16,'[3]2024 Masterfile'!$D$6:$AN$249,2,0),"-")</f>
        <v>-</v>
      </c>
      <c r="E16" s="64"/>
      <c r="F16" s="65" t="str">
        <f>+IFERROR(VLOOKUP(C16,'[3]2024 Masterfile'!$D$6:$AN$249,30,0),"-")</f>
        <v>-</v>
      </c>
      <c r="G16" s="65" t="str">
        <f>+IFERROR(VLOOKUP(C16,'[3]2024 Masterfile'!$D$6:$AN$249,31,0),"-")</f>
        <v>-</v>
      </c>
      <c r="H16" s="65" t="str">
        <f>+IFERROR(VLOOKUP(C16,'[3]2024 Masterfile'!$D$6:$AN$249,32,0),"-")</f>
        <v>-</v>
      </c>
    </row>
    <row r="17" spans="1:8" s="58" customFormat="1" ht="34.9" hidden="1" customHeight="1" outlineLevel="1" x14ac:dyDescent="0.25">
      <c r="A17" s="61"/>
      <c r="B17" s="62"/>
      <c r="C17" s="63" t="s">
        <v>1301</v>
      </c>
      <c r="D17" s="64" t="str">
        <f>+IFERROR(VLOOKUP(C17,'[3]2024 Masterfile'!$D$6:$AN$249,2,0),"-")</f>
        <v>-</v>
      </c>
      <c r="E17" s="64"/>
      <c r="F17" s="65" t="str">
        <f>+IFERROR(VLOOKUP(C17,'[3]2024 Masterfile'!$D$6:$AN$249,30,0),"-")</f>
        <v>-</v>
      </c>
      <c r="G17" s="65" t="str">
        <f>+IFERROR(VLOOKUP(C17,'[3]2024 Masterfile'!$D$6:$AN$249,31,0),"-")</f>
        <v>-</v>
      </c>
      <c r="H17" s="65" t="str">
        <f>+IFERROR(VLOOKUP(C17,'[3]2024 Masterfile'!$D$6:$AN$249,32,0),"-")</f>
        <v>-</v>
      </c>
    </row>
    <row r="18" spans="1:8" s="58" customFormat="1" ht="34.9" hidden="1" customHeight="1" outlineLevel="1" x14ac:dyDescent="0.25">
      <c r="A18" s="61"/>
      <c r="B18" s="62"/>
      <c r="C18" s="63" t="s">
        <v>1301</v>
      </c>
      <c r="D18" s="64" t="str">
        <f>+IFERROR(VLOOKUP(C18,'[3]2024 Masterfile'!$D$6:$AN$249,2,0),"-")</f>
        <v>-</v>
      </c>
      <c r="E18" s="64"/>
      <c r="F18" s="65" t="str">
        <f>+IFERROR(VLOOKUP(C18,'[3]2024 Masterfile'!$D$6:$AN$249,30,0),"-")</f>
        <v>-</v>
      </c>
      <c r="G18" s="65" t="str">
        <f>+IFERROR(VLOOKUP(C18,'[3]2024 Masterfile'!$D$6:$AN$249,31,0),"-")</f>
        <v>-</v>
      </c>
      <c r="H18" s="65" t="str">
        <f>+IFERROR(VLOOKUP(C18,'[3]2024 Masterfile'!$D$6:$AN$249,32,0),"-")</f>
        <v>-</v>
      </c>
    </row>
    <row r="19" spans="1:8" s="58" customFormat="1" ht="34.9" hidden="1" customHeight="1" outlineLevel="1" x14ac:dyDescent="0.25">
      <c r="A19" s="61"/>
      <c r="B19" s="62"/>
      <c r="C19" s="63" t="s">
        <v>1301</v>
      </c>
      <c r="D19" s="64" t="str">
        <f>+IFERROR(VLOOKUP(C19,'[3]2024 Masterfile'!$D$6:$AN$249,2,0),"-")</f>
        <v>-</v>
      </c>
      <c r="E19" s="64"/>
      <c r="F19" s="65" t="str">
        <f>+IFERROR(VLOOKUP(C19,'[3]2024 Masterfile'!$D$6:$AN$249,30,0),"-")</f>
        <v>-</v>
      </c>
      <c r="G19" s="65" t="str">
        <f>+IFERROR(VLOOKUP(C19,'[3]2024 Masterfile'!$D$6:$AN$249,31,0),"-")</f>
        <v>-</v>
      </c>
      <c r="H19" s="65" t="str">
        <f>+IFERROR(VLOOKUP(C19,'[3]2024 Masterfile'!$D$6:$AN$249,32,0),"-")</f>
        <v>-</v>
      </c>
    </row>
    <row r="20" spans="1:8" s="58" customFormat="1" ht="34.9" hidden="1" customHeight="1" outlineLevel="1" x14ac:dyDescent="0.25">
      <c r="A20" s="61"/>
      <c r="B20" s="62"/>
      <c r="C20" s="63" t="s">
        <v>1301</v>
      </c>
      <c r="D20" s="64" t="str">
        <f>+IFERROR(VLOOKUP(C20,'[3]2024 Masterfile'!$D$6:$AN$249,2,0),"-")</f>
        <v>-</v>
      </c>
      <c r="E20" s="64"/>
      <c r="F20" s="65" t="str">
        <f>+IFERROR(VLOOKUP(C20,'[3]2024 Masterfile'!$D$6:$AN$249,30,0),"-")</f>
        <v>-</v>
      </c>
      <c r="G20" s="65" t="str">
        <f>+IFERROR(VLOOKUP(C20,'[3]2024 Masterfile'!$D$6:$AN$249,31,0),"-")</f>
        <v>-</v>
      </c>
      <c r="H20" s="65" t="str">
        <f>+IFERROR(VLOOKUP(C20,'[3]2024 Masterfile'!$D$6:$AN$249,32,0),"-")</f>
        <v>-</v>
      </c>
    </row>
    <row r="21" spans="1:8" s="58" customFormat="1" ht="34.9" hidden="1" customHeight="1" outlineLevel="1" x14ac:dyDescent="0.25">
      <c r="A21" s="61"/>
      <c r="B21" s="62"/>
      <c r="C21" s="63" t="s">
        <v>1301</v>
      </c>
      <c r="D21" s="64" t="str">
        <f>+IFERROR(VLOOKUP(C21,'[3]2024 Masterfile'!$D$6:$AN$249,2,0),"-")</f>
        <v>-</v>
      </c>
      <c r="E21" s="64"/>
      <c r="F21" s="65" t="str">
        <f>+IFERROR(VLOOKUP(C21,'[3]2024 Masterfile'!$D$6:$AN$249,30,0),"-")</f>
        <v>-</v>
      </c>
      <c r="G21" s="65" t="str">
        <f>+IFERROR(VLOOKUP(C21,'[3]2024 Masterfile'!$D$6:$AN$249,31,0),"-")</f>
        <v>-</v>
      </c>
      <c r="H21" s="65" t="str">
        <f>+IFERROR(VLOOKUP(C21,'[3]2024 Masterfile'!$D$6:$AN$249,32,0),"-")</f>
        <v>-</v>
      </c>
    </row>
    <row r="22" spans="1:8" s="58" customFormat="1" ht="34.9" hidden="1" customHeight="1" outlineLevel="1" x14ac:dyDescent="0.25">
      <c r="A22" s="61"/>
      <c r="B22" s="62"/>
      <c r="C22" s="63" t="s">
        <v>1301</v>
      </c>
      <c r="D22" s="64" t="str">
        <f>+IFERROR(VLOOKUP(C22,'[3]2024 Masterfile'!$D$6:$AN$249,2,0),"-")</f>
        <v>-</v>
      </c>
      <c r="E22" s="64"/>
      <c r="F22" s="65" t="str">
        <f>+IFERROR(VLOOKUP(C22,'[3]2024 Masterfile'!$D$6:$AN$249,30,0),"-")</f>
        <v>-</v>
      </c>
      <c r="G22" s="65" t="str">
        <f>+IFERROR(VLOOKUP(C22,'[3]2024 Masterfile'!$D$6:$AN$249,31,0),"-")</f>
        <v>-</v>
      </c>
      <c r="H22" s="65" t="str">
        <f>+IFERROR(VLOOKUP(C22,'[3]2024 Masterfile'!$D$6:$AN$249,32,0),"-")</f>
        <v>-</v>
      </c>
    </row>
    <row r="23" spans="1:8" s="58" customFormat="1" ht="34.9" hidden="1" customHeight="1" outlineLevel="1" x14ac:dyDescent="0.25">
      <c r="A23" s="61"/>
      <c r="B23" s="62"/>
      <c r="C23" s="63" t="s">
        <v>1301</v>
      </c>
      <c r="D23" s="64" t="str">
        <f>+IFERROR(VLOOKUP(C23,'[3]2024 Masterfile'!$D$6:$AN$249,2,0),"-")</f>
        <v>-</v>
      </c>
      <c r="E23" s="64"/>
      <c r="F23" s="65" t="str">
        <f>+IFERROR(VLOOKUP(C23,'[3]2024 Masterfile'!$D$6:$AN$249,30,0),"-")</f>
        <v>-</v>
      </c>
      <c r="G23" s="65" t="str">
        <f>+IFERROR(VLOOKUP(C23,'[3]2024 Masterfile'!$D$6:$AN$249,31,0),"-")</f>
        <v>-</v>
      </c>
      <c r="H23" s="65" t="str">
        <f>+IFERROR(VLOOKUP(C23,'[3]2024 Masterfile'!$D$6:$AN$249,32,0),"-")</f>
        <v>-</v>
      </c>
    </row>
    <row r="24" spans="1:8" s="58" customFormat="1" ht="34.9" hidden="1" customHeight="1" outlineLevel="1" x14ac:dyDescent="0.25">
      <c r="A24" s="61"/>
      <c r="B24" s="62"/>
      <c r="C24" s="63" t="s">
        <v>1301</v>
      </c>
      <c r="D24" s="64" t="str">
        <f>+IFERROR(VLOOKUP(C24,'[3]2024 Masterfile'!$D$6:$AN$249,2,0),"-")</f>
        <v>-</v>
      </c>
      <c r="E24" s="64"/>
      <c r="F24" s="65" t="str">
        <f>+IFERROR(VLOOKUP(C24,'[3]2024 Masterfile'!$D$6:$AN$249,30,0),"-")</f>
        <v>-</v>
      </c>
      <c r="G24" s="65" t="str">
        <f>+IFERROR(VLOOKUP(C24,'[3]2024 Masterfile'!$D$6:$AN$249,31,0),"-")</f>
        <v>-</v>
      </c>
      <c r="H24" s="65" t="str">
        <f>+IFERROR(VLOOKUP(C24,'[3]2024 Masterfile'!$D$6:$AN$249,32,0),"-")</f>
        <v>-</v>
      </c>
    </row>
    <row r="25" spans="1:8" s="58" customFormat="1" ht="34.9" hidden="1" customHeight="1" outlineLevel="1" x14ac:dyDescent="0.25">
      <c r="A25" s="61"/>
      <c r="B25" s="62"/>
      <c r="C25" s="63" t="s">
        <v>1301</v>
      </c>
      <c r="D25" s="64" t="str">
        <f>+IFERROR(VLOOKUP(C25,'[3]2024 Masterfile'!$D$6:$AN$249,2,0),"-")</f>
        <v>-</v>
      </c>
      <c r="E25" s="64"/>
      <c r="F25" s="65" t="str">
        <f>+IFERROR(VLOOKUP(C25,'[3]2024 Masterfile'!$D$6:$AN$249,30,0),"-")</f>
        <v>-</v>
      </c>
      <c r="G25" s="65" t="str">
        <f>+IFERROR(VLOOKUP(C25,'[3]2024 Masterfile'!$D$6:$AN$249,31,0),"-")</f>
        <v>-</v>
      </c>
      <c r="H25" s="65" t="str">
        <f>+IFERROR(VLOOKUP(C25,'[3]2024 Masterfile'!$D$6:$AN$249,32,0),"-")</f>
        <v>-</v>
      </c>
    </row>
    <row r="26" spans="1:8" s="58" customFormat="1" ht="34.9" hidden="1" customHeight="1" outlineLevel="1" x14ac:dyDescent="0.25">
      <c r="A26" s="61"/>
      <c r="B26" s="61"/>
      <c r="C26" s="63" t="s">
        <v>1301</v>
      </c>
      <c r="D26" s="64" t="str">
        <f>+IFERROR(VLOOKUP(C26,'[3]2024 Masterfile'!$D$6:$AN$249,2,0),"-")</f>
        <v>-</v>
      </c>
      <c r="E26" s="64"/>
      <c r="F26" s="65" t="str">
        <f>+IFERROR(VLOOKUP(C26,'[3]2024 Masterfile'!$D$6:$AN$249,30,0),"-")</f>
        <v>-</v>
      </c>
      <c r="G26" s="65" t="str">
        <f>+IFERROR(VLOOKUP(C26,'[3]2024 Masterfile'!$D$6:$AN$249,31,0),"-")</f>
        <v>-</v>
      </c>
      <c r="H26" s="65" t="str">
        <f>+IFERROR(VLOOKUP(C26,'[3]2024 Masterfile'!$D$6:$AN$249,32,0),"-")</f>
        <v>-</v>
      </c>
    </row>
    <row r="27" spans="1:8" s="58" customFormat="1" ht="34.9" hidden="1" customHeight="1" outlineLevel="1" x14ac:dyDescent="0.25">
      <c r="A27" s="61" t="s">
        <v>1302</v>
      </c>
      <c r="B27" s="61"/>
      <c r="C27" s="66"/>
      <c r="D27" s="64" t="str">
        <f>+IFERROR(VLOOKUP(C27,[2]Dati!$C$2:$AG$1048576,2,0),"-")</f>
        <v>-</v>
      </c>
      <c r="E27" s="64"/>
      <c r="F27" s="64" t="str">
        <f>+IFERROR(VLOOKUP(C27,[2]Dati!$C$2:$AG$1048576,21,0),"-")</f>
        <v>-</v>
      </c>
      <c r="G27" s="64" t="str">
        <f>+IFERROR(VLOOKUP(C27,[2]Dati!$C$2:$AG$1048576,22,0),"-")</f>
        <v>-</v>
      </c>
      <c r="H27" s="64" t="str">
        <f>+IFERROR(VLOOKUP(C27,[2]Dati!$C$2:$AG$1048576,23,0),"-")</f>
        <v>-</v>
      </c>
    </row>
    <row r="28" spans="1:8" s="58" customFormat="1" ht="34.9" hidden="1" customHeight="1" outlineLevel="1" x14ac:dyDescent="0.25">
      <c r="A28" s="158"/>
      <c r="B28" s="159"/>
      <c r="C28" s="159"/>
      <c r="D28" s="160"/>
      <c r="E28" s="98"/>
      <c r="F28" s="67">
        <f>SUM(F12:F27)</f>
        <v>0</v>
      </c>
      <c r="G28" s="68" t="s">
        <v>128</v>
      </c>
      <c r="H28" s="67">
        <f>SUM(H12:H27)</f>
        <v>0</v>
      </c>
    </row>
    <row r="29" spans="1:8" hidden="1" outlineLevel="1" x14ac:dyDescent="0.25">
      <c r="A29" s="69"/>
      <c r="B29" s="69"/>
      <c r="C29" s="70"/>
      <c r="D29" s="71"/>
      <c r="E29" s="71"/>
      <c r="F29" s="72"/>
      <c r="G29" s="72"/>
      <c r="H29" s="72"/>
    </row>
    <row r="30" spans="1:8" hidden="1" outlineLevel="1" x14ac:dyDescent="0.25">
      <c r="A30" s="69"/>
      <c r="B30" s="69"/>
      <c r="C30" s="70"/>
      <c r="D30" s="73" t="s">
        <v>1303</v>
      </c>
      <c r="E30" s="73"/>
      <c r="F30" s="74"/>
      <c r="G30" s="72"/>
      <c r="H30" s="72"/>
    </row>
    <row r="31" spans="1:8" hidden="1" outlineLevel="1" x14ac:dyDescent="0.25">
      <c r="A31" s="69"/>
      <c r="B31" s="69"/>
      <c r="C31" s="70"/>
      <c r="D31" s="73" t="s">
        <v>1304</v>
      </c>
      <c r="E31" s="73"/>
      <c r="F31" s="74"/>
      <c r="G31" s="72"/>
      <c r="H31" s="72"/>
    </row>
    <row r="32" spans="1:8" hidden="1" outlineLevel="1" x14ac:dyDescent="0.25">
      <c r="A32" s="69"/>
      <c r="B32" s="69"/>
      <c r="C32" s="70"/>
      <c r="D32" s="73" t="s">
        <v>1305</v>
      </c>
      <c r="E32" s="73"/>
      <c r="F32" s="74" t="e">
        <f>+F28+#REF!+#REF!</f>
        <v>#REF!</v>
      </c>
      <c r="G32" s="72"/>
      <c r="H32" s="72"/>
    </row>
    <row r="33" spans="1:8" hidden="1" outlineLevel="1" x14ac:dyDescent="0.25">
      <c r="A33" s="72"/>
      <c r="B33" s="72"/>
      <c r="C33" s="75"/>
      <c r="D33" s="72"/>
      <c r="E33" s="72"/>
      <c r="F33" s="72"/>
      <c r="G33" s="72"/>
      <c r="H33" s="72"/>
    </row>
    <row r="34" spans="1:8" hidden="1" outlineLevel="1" x14ac:dyDescent="0.25">
      <c r="A34" s="76" t="s">
        <v>1306</v>
      </c>
      <c r="B34" s="76"/>
      <c r="C34" s="77"/>
    </row>
    <row r="35" spans="1:8" hidden="1" outlineLevel="1" x14ac:dyDescent="0.25">
      <c r="C35" s="78"/>
      <c r="G35" s="79"/>
      <c r="H35" s="79"/>
    </row>
    <row r="36" spans="1:8" hidden="1" outlineLevel="1" x14ac:dyDescent="0.25">
      <c r="C36" s="78"/>
    </row>
    <row r="37" spans="1:8" collapsed="1" x14ac:dyDescent="0.25">
      <c r="C37" s="78"/>
    </row>
    <row r="38" spans="1:8" x14ac:dyDescent="0.25">
      <c r="C38" s="78"/>
      <c r="F38" s="15" t="s">
        <v>1569</v>
      </c>
      <c r="G38" s="15" t="s">
        <v>1551</v>
      </c>
      <c r="H38" s="15" t="s">
        <v>1167</v>
      </c>
    </row>
    <row r="39" spans="1:8" x14ac:dyDescent="0.25">
      <c r="C39" s="78"/>
      <c r="F39" s="15" t="s">
        <v>1569</v>
      </c>
      <c r="G39" s="15" t="s">
        <v>1553</v>
      </c>
      <c r="H39" s="15" t="s">
        <v>1210</v>
      </c>
    </row>
    <row r="40" spans="1:8" x14ac:dyDescent="0.25">
      <c r="C40" s="78"/>
    </row>
    <row r="41" spans="1:8" x14ac:dyDescent="0.25">
      <c r="C41" s="78"/>
    </row>
  </sheetData>
  <mergeCells count="2">
    <mergeCell ref="F10:H10"/>
    <mergeCell ref="A28:D2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4</vt:i4>
      </vt:variant>
    </vt:vector>
  </HeadingPairs>
  <TitlesOfParts>
    <vt:vector size="4" baseType="lpstr">
      <vt:lpstr>2026 Pricelist - Feb 1, 2026</vt:lpstr>
      <vt:lpstr>NEWS 2026</vt:lpstr>
      <vt:lpstr>Packing list</vt:lpstr>
      <vt:lpstr>Packing list Flow e Minimal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Stage</dc:creator>
  <cp:lastModifiedBy>L Eliezer</cp:lastModifiedBy>
  <dcterms:created xsi:type="dcterms:W3CDTF">2022-05-13T09:36:54Z</dcterms:created>
  <dcterms:modified xsi:type="dcterms:W3CDTF">2026-02-02T09:15:18Z</dcterms:modified>
</cp:coreProperties>
</file>